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6B498CE0-8766-412A-B6CA-857D8D3B08DD}" xr6:coauthVersionLast="47" xr6:coauthVersionMax="47" xr10:uidLastSave="{00000000-0000-0000-0000-000000000000}"/>
  <bookViews>
    <workbookView xWindow="-120" yWindow="-120" windowWidth="29040" windowHeight="17520" firstSheet="2" activeTab="3" xr2:uid="{00000000-000D-0000-FFFF-FFFF00000000}"/>
  </bookViews>
  <sheets>
    <sheet name="FINAL DECK AUTOTABLE" sheetId="10" r:id="rId1"/>
    <sheet name="NEW TABLE" sheetId="12" r:id="rId2"/>
    <sheet name="FINAL DECK CALC" sheetId="1" r:id="rId3"/>
    <sheet name="Beam Seat JLM-SS" sheetId="17" r:id="rId4"/>
    <sheet name="Haunch Depth_JLM-SS" sheetId="16" r:id="rId5"/>
    <sheet name="Survey shots" sheetId="13" r:id="rId6"/>
    <sheet name="Haunch Depth Not Used" sheetId="15" r:id="rId7"/>
    <sheet name="Beam Seats Not Used" sheetId="3" r:id="rId8"/>
    <sheet name="APPR. SLAB" sheetId="11" r:id="rId9"/>
    <sheet name="Screed" sheetId="8" r:id="rId10"/>
    <sheet name="Exterior defl" sheetId="5" r:id="rId11"/>
    <sheet name="Interior defl" sheetId="4" r:id="rId12"/>
    <sheet name="Deflection summary" sheetId="6" r:id="rId13"/>
    <sheet name="Top of haunch table" sheetId="9" r:id="rId14"/>
    <sheet name="CAMBER CHECK" sheetId="14"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6" i="17" l="1"/>
  <c r="L86" i="17"/>
  <c r="K86" i="17"/>
  <c r="J86" i="17"/>
  <c r="I86" i="17"/>
  <c r="M85" i="17"/>
  <c r="L85" i="17"/>
  <c r="K85" i="17"/>
  <c r="J85" i="17"/>
  <c r="I85" i="17"/>
  <c r="M84" i="17"/>
  <c r="L84" i="17"/>
  <c r="K84" i="17"/>
  <c r="J84" i="17"/>
  <c r="I84" i="17"/>
  <c r="M83" i="17"/>
  <c r="L83" i="17"/>
  <c r="K83" i="17"/>
  <c r="J83" i="17"/>
  <c r="I83" i="17"/>
  <c r="M82" i="17"/>
  <c r="L82" i="17"/>
  <c r="K82" i="17"/>
  <c r="J82" i="17"/>
  <c r="I82" i="17"/>
  <c r="K61" i="17"/>
  <c r="D45" i="17"/>
  <c r="L2" i="16"/>
  <c r="H1" i="17"/>
  <c r="D63" i="17"/>
  <c r="D62" i="17"/>
  <c r="D61" i="17"/>
  <c r="D60" i="17"/>
  <c r="D59" i="17"/>
  <c r="D4" i="17"/>
  <c r="D8" i="17"/>
  <c r="D7" i="17"/>
  <c r="D6" i="17"/>
  <c r="D5" i="17"/>
  <c r="F46" i="17"/>
  <c r="D21" i="17"/>
  <c r="D20" i="17"/>
  <c r="D19" i="17"/>
  <c r="D18" i="17"/>
  <c r="D17" i="17"/>
  <c r="AD26" i="17"/>
  <c r="U47" i="17"/>
  <c r="U54" i="17" s="1"/>
  <c r="AB54" i="17" s="1"/>
  <c r="V47" i="17"/>
  <c r="V54" i="17" s="1"/>
  <c r="W47" i="17"/>
  <c r="W54" i="17" s="1"/>
  <c r="T47" i="17"/>
  <c r="T54" i="17" s="1"/>
  <c r="S67" i="17"/>
  <c r="W40" i="17"/>
  <c r="V40" i="17"/>
  <c r="U40" i="17"/>
  <c r="T33" i="17"/>
  <c r="T40" i="17" s="1"/>
  <c r="Z40" i="17" s="1"/>
  <c r="V26" i="17"/>
  <c r="U26" i="17"/>
  <c r="V12" i="17"/>
  <c r="T12" i="17"/>
  <c r="S12" i="17"/>
  <c r="W61" i="17"/>
  <c r="W67" i="17" s="1"/>
  <c r="V61" i="17"/>
  <c r="V67" i="17" s="1"/>
  <c r="U61" i="17"/>
  <c r="U67" i="17" s="1"/>
  <c r="T61" i="17"/>
  <c r="T67" i="17" s="1"/>
  <c r="S61" i="17"/>
  <c r="X47" i="17"/>
  <c r="X54" i="17" s="1"/>
  <c r="X33" i="17"/>
  <c r="X40" i="17" s="1"/>
  <c r="W33" i="17"/>
  <c r="V33" i="17"/>
  <c r="U33" i="17"/>
  <c r="Y19" i="17"/>
  <c r="Y26" i="17" s="1"/>
  <c r="X19" i="17"/>
  <c r="X26" i="17" s="1"/>
  <c r="AC26" i="17" s="1"/>
  <c r="W19" i="17"/>
  <c r="W26" i="17" s="1"/>
  <c r="V19" i="17"/>
  <c r="U19" i="17"/>
  <c r="W6" i="17"/>
  <c r="W12" i="17" s="1"/>
  <c r="V6" i="17"/>
  <c r="U6" i="17"/>
  <c r="U12" i="17" s="1"/>
  <c r="T6" i="17"/>
  <c r="S6" i="17"/>
  <c r="D34" i="17" l="1"/>
  <c r="D33" i="17"/>
  <c r="D31" i="17"/>
  <c r="D32" i="17"/>
  <c r="D35" i="17"/>
  <c r="AB40" i="17"/>
  <c r="AA40" i="17"/>
  <c r="AA67" i="17"/>
  <c r="Z67" i="17"/>
  <c r="Y67" i="17"/>
  <c r="AA12" i="17"/>
  <c r="Y12" i="17"/>
  <c r="Z12" i="17"/>
  <c r="F47" i="17"/>
  <c r="Z54" i="17"/>
  <c r="AA54" i="17"/>
  <c r="AC54" i="17" s="1"/>
  <c r="AA26" i="17"/>
  <c r="AB26" i="17"/>
  <c r="D49" i="17" l="1"/>
  <c r="D48" i="17"/>
  <c r="D47" i="17"/>
  <c r="D46" i="17"/>
  <c r="AC40" i="17"/>
  <c r="AB12" i="17"/>
  <c r="AB67" i="17"/>
  <c r="F61" i="17"/>
  <c r="F59" i="17"/>
  <c r="L78" i="16"/>
  <c r="L79" i="16" s="1"/>
  <c r="K78" i="16"/>
  <c r="K79" i="16" s="1"/>
  <c r="J78" i="16"/>
  <c r="J79" i="16" s="1"/>
  <c r="I78" i="16"/>
  <c r="I79" i="16" s="1"/>
  <c r="H78" i="16"/>
  <c r="H79" i="16" s="1"/>
  <c r="G78" i="16"/>
  <c r="G79" i="16" s="1"/>
  <c r="F78" i="16"/>
  <c r="F79" i="16" s="1"/>
  <c r="E78" i="16"/>
  <c r="E79" i="16" s="1"/>
  <c r="D78" i="16"/>
  <c r="D79" i="16" s="1"/>
  <c r="C78" i="16"/>
  <c r="C79" i="16" s="1"/>
  <c r="L72" i="16"/>
  <c r="L73" i="16" s="1"/>
  <c r="K72" i="16"/>
  <c r="K73" i="16" s="1"/>
  <c r="J72" i="16"/>
  <c r="J73" i="16" s="1"/>
  <c r="I72" i="16"/>
  <c r="I73" i="16" s="1"/>
  <c r="H72" i="16"/>
  <c r="H73" i="16" s="1"/>
  <c r="G72" i="16"/>
  <c r="G73" i="16" s="1"/>
  <c r="F72" i="16"/>
  <c r="F73" i="16" s="1"/>
  <c r="E72" i="16"/>
  <c r="E73" i="16" s="1"/>
  <c r="D72" i="16"/>
  <c r="D73" i="16" s="1"/>
  <c r="C72" i="16"/>
  <c r="C73" i="16" s="1"/>
  <c r="L66" i="16"/>
  <c r="L67" i="16" s="1"/>
  <c r="K66" i="16"/>
  <c r="K67" i="16" s="1"/>
  <c r="J66" i="16"/>
  <c r="J67" i="16" s="1"/>
  <c r="I66" i="16"/>
  <c r="I67" i="16" s="1"/>
  <c r="H66" i="16"/>
  <c r="H67" i="16" s="1"/>
  <c r="G66" i="16"/>
  <c r="G67" i="16" s="1"/>
  <c r="F66" i="16"/>
  <c r="F67" i="16" s="1"/>
  <c r="E66" i="16"/>
  <c r="E67" i="16" s="1"/>
  <c r="D66" i="16"/>
  <c r="D67" i="16" s="1"/>
  <c r="C66" i="16"/>
  <c r="C67" i="16" s="1"/>
  <c r="L60" i="16"/>
  <c r="L61" i="16" s="1"/>
  <c r="K60" i="16"/>
  <c r="K61" i="16" s="1"/>
  <c r="J60" i="16"/>
  <c r="J61" i="16" s="1"/>
  <c r="I60" i="16"/>
  <c r="I61" i="16" s="1"/>
  <c r="H60" i="16"/>
  <c r="H61" i="16" s="1"/>
  <c r="G60" i="16"/>
  <c r="G61" i="16" s="1"/>
  <c r="F60" i="16"/>
  <c r="F61" i="16" s="1"/>
  <c r="E60" i="16"/>
  <c r="E61" i="16" s="1"/>
  <c r="D60" i="16"/>
  <c r="D61" i="16" s="1"/>
  <c r="C60" i="16"/>
  <c r="C61" i="16" s="1"/>
  <c r="L54" i="16"/>
  <c r="L55" i="16" s="1"/>
  <c r="K54" i="16"/>
  <c r="K55" i="16" s="1"/>
  <c r="J54" i="16"/>
  <c r="J55" i="16" s="1"/>
  <c r="I54" i="16"/>
  <c r="I55" i="16" s="1"/>
  <c r="H54" i="16"/>
  <c r="H55" i="16" s="1"/>
  <c r="G54" i="16"/>
  <c r="G55" i="16" s="1"/>
  <c r="F54" i="16"/>
  <c r="F55" i="16" s="1"/>
  <c r="E54" i="16"/>
  <c r="E55" i="16" s="1"/>
  <c r="D54" i="16"/>
  <c r="D55" i="16" s="1"/>
  <c r="C54" i="16"/>
  <c r="C55" i="16" s="1"/>
  <c r="L48" i="16"/>
  <c r="L49" i="16" s="1"/>
  <c r="K48" i="16"/>
  <c r="K49" i="16" s="1"/>
  <c r="J48" i="16"/>
  <c r="J49" i="16" s="1"/>
  <c r="I48" i="16"/>
  <c r="I49" i="16" s="1"/>
  <c r="H48" i="16"/>
  <c r="H49" i="16" s="1"/>
  <c r="G48" i="16"/>
  <c r="G49" i="16" s="1"/>
  <c r="F48" i="16"/>
  <c r="F49" i="16" s="1"/>
  <c r="E48" i="16"/>
  <c r="E49" i="16" s="1"/>
  <c r="D48" i="16"/>
  <c r="D49" i="16" s="1"/>
  <c r="C48" i="16"/>
  <c r="C49" i="16" s="1"/>
  <c r="C9" i="16"/>
  <c r="C10" i="16" s="1"/>
  <c r="C44" i="13"/>
  <c r="F6" i="17" l="1"/>
  <c r="F8" i="17"/>
  <c r="F21" i="17"/>
  <c r="F48" i="17"/>
  <c r="F7" i="17"/>
  <c r="F49" i="17"/>
  <c r="F60" i="17"/>
  <c r="F63" i="17"/>
  <c r="F62" i="17"/>
  <c r="F17" i="17"/>
  <c r="F18" i="17"/>
  <c r="F45" i="17"/>
  <c r="F19" i="17"/>
  <c r="F4" i="17"/>
  <c r="F20" i="17"/>
  <c r="H41" i="16"/>
  <c r="C35" i="16"/>
  <c r="L35" i="16"/>
  <c r="I41" i="16"/>
  <c r="J35" i="16"/>
  <c r="I35" i="16"/>
  <c r="E35" i="16"/>
  <c r="D35" i="16"/>
  <c r="G41" i="16"/>
  <c r="K35" i="16"/>
  <c r="J41" i="16"/>
  <c r="K41" i="16"/>
  <c r="H35" i="16"/>
  <c r="D41" i="16"/>
  <c r="L41" i="16"/>
  <c r="C41" i="16"/>
  <c r="G35" i="16"/>
  <c r="E41" i="16"/>
  <c r="F35" i="16"/>
  <c r="F41" i="16"/>
  <c r="G29" i="16"/>
  <c r="H29" i="16"/>
  <c r="I29" i="16"/>
  <c r="J29" i="16"/>
  <c r="C29" i="16"/>
  <c r="K29" i="16"/>
  <c r="D29" i="16"/>
  <c r="L29" i="16"/>
  <c r="E29" i="16"/>
  <c r="F29" i="16"/>
  <c r="I21" i="16"/>
  <c r="H21" i="16"/>
  <c r="G21" i="16"/>
  <c r="F21" i="16"/>
  <c r="C21" i="16"/>
  <c r="E21" i="16"/>
  <c r="L21" i="16"/>
  <c r="D21" i="16"/>
  <c r="K21" i="16"/>
  <c r="J21" i="16"/>
  <c r="I9" i="16"/>
  <c r="H15" i="16"/>
  <c r="H9" i="16"/>
  <c r="G9" i="16"/>
  <c r="C15" i="16"/>
  <c r="E15" i="16"/>
  <c r="D15" i="16"/>
  <c r="K15" i="16"/>
  <c r="I15" i="16"/>
  <c r="G15" i="16"/>
  <c r="F15" i="16"/>
  <c r="L15" i="16"/>
  <c r="J15" i="16"/>
  <c r="F9" i="16"/>
  <c r="L3" i="16"/>
  <c r="E9" i="16"/>
  <c r="L9" i="16"/>
  <c r="D9" i="16"/>
  <c r="K9" i="16"/>
  <c r="J9" i="16"/>
  <c r="C63" i="17" l="1"/>
  <c r="J63" i="17" s="1"/>
  <c r="C62" i="17"/>
  <c r="J62" i="17" s="1"/>
  <c r="C61" i="17"/>
  <c r="J61" i="17" s="1"/>
  <c r="C60" i="17"/>
  <c r="J60" i="17" s="1"/>
  <c r="C59" i="17"/>
  <c r="J59" i="17" s="1"/>
  <c r="B63" i="17"/>
  <c r="B62" i="17"/>
  <c r="B61" i="17"/>
  <c r="B60" i="17"/>
  <c r="B59" i="17"/>
  <c r="O64" i="17"/>
  <c r="O66" i="17" s="1"/>
  <c r="C49" i="17"/>
  <c r="J49" i="17" s="1"/>
  <c r="C48" i="17"/>
  <c r="J48" i="17" s="1"/>
  <c r="C47" i="17"/>
  <c r="J47" i="17" s="1"/>
  <c r="C46" i="17"/>
  <c r="J46" i="17" s="1"/>
  <c r="C45" i="17"/>
  <c r="J45" i="17" s="1"/>
  <c r="B49" i="17"/>
  <c r="B48" i="17"/>
  <c r="B47" i="17"/>
  <c r="B46" i="17"/>
  <c r="B45" i="17"/>
  <c r="O53" i="17"/>
  <c r="O37" i="17"/>
  <c r="O36" i="17"/>
  <c r="C35" i="17"/>
  <c r="C34" i="17"/>
  <c r="C33" i="17"/>
  <c r="C32" i="17"/>
  <c r="C31" i="17"/>
  <c r="B35" i="17"/>
  <c r="B34" i="17"/>
  <c r="B33" i="17"/>
  <c r="B32" i="17"/>
  <c r="B31" i="17"/>
  <c r="C21" i="17"/>
  <c r="J21" i="17" s="1"/>
  <c r="C20" i="17"/>
  <c r="J20" i="17" s="1"/>
  <c r="C19" i="17"/>
  <c r="J19" i="17" s="1"/>
  <c r="C18" i="17"/>
  <c r="J18" i="17" s="1"/>
  <c r="C17" i="17"/>
  <c r="J17" i="17" s="1"/>
  <c r="B21" i="17"/>
  <c r="B20" i="17"/>
  <c r="B19" i="17"/>
  <c r="B18" i="17"/>
  <c r="B17" i="17"/>
  <c r="O25" i="17"/>
  <c r="C8" i="17"/>
  <c r="J8" i="17" s="1"/>
  <c r="B8" i="17"/>
  <c r="C7" i="17"/>
  <c r="J7" i="17" s="1"/>
  <c r="B7" i="17"/>
  <c r="C6" i="17"/>
  <c r="J6" i="17" s="1"/>
  <c r="B6" i="17"/>
  <c r="C5" i="17"/>
  <c r="B5" i="17"/>
  <c r="O9" i="17"/>
  <c r="O11" i="17" s="1"/>
  <c r="C4" i="17"/>
  <c r="B4" i="17"/>
  <c r="J4" i="17" l="1"/>
  <c r="G4" i="17" s="1"/>
  <c r="F34" i="17"/>
  <c r="F35" i="17"/>
  <c r="J35" i="17" s="1"/>
  <c r="J34" i="17"/>
  <c r="F5" i="17"/>
  <c r="J5" i="17" s="1"/>
  <c r="G5" i="17" s="1"/>
  <c r="F33" i="17"/>
  <c r="J33" i="17" s="1"/>
  <c r="F32" i="17"/>
  <c r="J32" i="17" s="1"/>
  <c r="F31" i="17"/>
  <c r="J31" i="17" s="1"/>
  <c r="G59" i="17"/>
  <c r="G60" i="17"/>
  <c r="G62" i="17"/>
  <c r="I17" i="17"/>
  <c r="K17" i="17" s="1"/>
  <c r="L17" i="17" s="1"/>
  <c r="I46" i="17"/>
  <c r="C74" i="17" s="1"/>
  <c r="C85" i="17" s="1"/>
  <c r="I47" i="17"/>
  <c r="D74" i="17" s="1"/>
  <c r="D85" i="17" s="1"/>
  <c r="O39" i="17"/>
  <c r="I45" i="17"/>
  <c r="B74" i="17" s="1"/>
  <c r="B85" i="17" s="1"/>
  <c r="G63" i="17"/>
  <c r="I59" i="17"/>
  <c r="G61" i="17"/>
  <c r="I48" i="17"/>
  <c r="I49" i="17"/>
  <c r="I18" i="17"/>
  <c r="C72" i="17" s="1"/>
  <c r="C83" i="17" s="1"/>
  <c r="I19" i="17"/>
  <c r="D72" i="17" s="1"/>
  <c r="D83" i="17" s="1"/>
  <c r="I20" i="17"/>
  <c r="E72" i="17" s="1"/>
  <c r="E83" i="17" s="1"/>
  <c r="I21" i="17"/>
  <c r="F72" i="17" s="1"/>
  <c r="F83" i="17" s="1"/>
  <c r="G6" i="17"/>
  <c r="G8" i="17"/>
  <c r="G7" i="17"/>
  <c r="I8" i="17"/>
  <c r="F71" i="17" s="1"/>
  <c r="F82" i="17" s="1"/>
  <c r="AD39" i="16"/>
  <c r="AC39" i="16"/>
  <c r="AB39" i="16"/>
  <c r="AA39" i="16"/>
  <c r="Z39" i="16"/>
  <c r="Y39" i="16"/>
  <c r="X39" i="16"/>
  <c r="W39" i="16"/>
  <c r="V39" i="16"/>
  <c r="U39" i="16"/>
  <c r="T39" i="16"/>
  <c r="S37" i="16"/>
  <c r="R17" i="16"/>
  <c r="U12" i="16"/>
  <c r="U11" i="16"/>
  <c r="U5" i="16"/>
  <c r="U4" i="16"/>
  <c r="K45" i="17" l="1"/>
  <c r="L45" i="17" s="1"/>
  <c r="I35" i="17"/>
  <c r="F73" i="17" s="1"/>
  <c r="F84" i="17" s="1"/>
  <c r="K46" i="17"/>
  <c r="L46" i="17" s="1"/>
  <c r="K47" i="17"/>
  <c r="L47" i="17" s="1"/>
  <c r="B72" i="17"/>
  <c r="B83" i="17" s="1"/>
  <c r="F76" i="16"/>
  <c r="I33" i="17"/>
  <c r="K33" i="17" s="1"/>
  <c r="L33" i="17" s="1"/>
  <c r="I32" i="17"/>
  <c r="C73" i="17" s="1"/>
  <c r="C84" i="17" s="1"/>
  <c r="I34" i="17"/>
  <c r="K34" i="17" s="1"/>
  <c r="L34" i="17" s="1"/>
  <c r="K18" i="17"/>
  <c r="L18" i="17" s="1"/>
  <c r="K19" i="17"/>
  <c r="L19" i="17" s="1"/>
  <c r="H61" i="17"/>
  <c r="H63" i="17"/>
  <c r="I63" i="17" s="1"/>
  <c r="F75" i="17" s="1"/>
  <c r="F86" i="17" s="1"/>
  <c r="H59" i="17"/>
  <c r="K59" i="17" s="1"/>
  <c r="L59" i="17" s="1"/>
  <c r="H60" i="17"/>
  <c r="I60" i="17" s="1"/>
  <c r="C75" i="17" s="1"/>
  <c r="C86" i="17" s="1"/>
  <c r="K21" i="17"/>
  <c r="L21" i="17" s="1"/>
  <c r="K20" i="17"/>
  <c r="L20" i="17" s="1"/>
  <c r="B75" i="17"/>
  <c r="B86" i="17" s="1"/>
  <c r="H62" i="17"/>
  <c r="F74" i="17"/>
  <c r="F85" i="17" s="1"/>
  <c r="K49" i="17"/>
  <c r="L49" i="17" s="1"/>
  <c r="E74" i="17"/>
  <c r="E85" i="17" s="1"/>
  <c r="K48" i="17"/>
  <c r="L48" i="17" s="1"/>
  <c r="L46" i="16"/>
  <c r="K52" i="16"/>
  <c r="K58" i="16"/>
  <c r="L27" i="16"/>
  <c r="L30" i="16" s="1"/>
  <c r="L64" i="16"/>
  <c r="L70" i="16"/>
  <c r="I64" i="16"/>
  <c r="K39" i="16"/>
  <c r="K42" i="16" s="1"/>
  <c r="L76" i="16"/>
  <c r="L52" i="16"/>
  <c r="K19" i="16"/>
  <c r="K22" i="16" s="1"/>
  <c r="L19" i="16"/>
  <c r="L22" i="16" s="1"/>
  <c r="L58" i="16"/>
  <c r="K64" i="16"/>
  <c r="K70" i="16"/>
  <c r="K7" i="16"/>
  <c r="K10" i="16" s="1"/>
  <c r="L39" i="16"/>
  <c r="L42" i="16" s="1"/>
  <c r="K13" i="16"/>
  <c r="K16" i="16" s="1"/>
  <c r="L13" i="16"/>
  <c r="L16" i="16" s="1"/>
  <c r="K27" i="16"/>
  <c r="K30" i="16" s="1"/>
  <c r="K33" i="16"/>
  <c r="K36" i="16" s="1"/>
  <c r="L33" i="16"/>
  <c r="L36" i="16" s="1"/>
  <c r="K76" i="16"/>
  <c r="L7" i="16"/>
  <c r="L10" i="16" s="1"/>
  <c r="K46" i="16"/>
  <c r="I7" i="16"/>
  <c r="I10" i="16" s="1"/>
  <c r="I46" i="16"/>
  <c r="J46" i="16"/>
  <c r="I13" i="16"/>
  <c r="I16" i="16" s="1"/>
  <c r="J13" i="16"/>
  <c r="J16" i="16" s="1"/>
  <c r="I52" i="16"/>
  <c r="J19" i="16"/>
  <c r="J22" i="16" s="1"/>
  <c r="J27" i="16"/>
  <c r="J30" i="16" s="1"/>
  <c r="J33" i="16"/>
  <c r="J36" i="16" s="1"/>
  <c r="I70" i="16"/>
  <c r="H7" i="16"/>
  <c r="H10" i="16" s="1"/>
  <c r="J70" i="16"/>
  <c r="J7" i="16"/>
  <c r="J10" i="16" s="1"/>
  <c r="J52" i="16"/>
  <c r="I19" i="16"/>
  <c r="I22" i="16" s="1"/>
  <c r="I58" i="16"/>
  <c r="J58" i="16"/>
  <c r="I27" i="16"/>
  <c r="I30" i="16" s="1"/>
  <c r="J64" i="16"/>
  <c r="I33" i="16"/>
  <c r="I36" i="16" s="1"/>
  <c r="G13" i="16"/>
  <c r="G16" i="16" s="1"/>
  <c r="H46" i="16"/>
  <c r="I39" i="16"/>
  <c r="I42" i="16" s="1"/>
  <c r="G52" i="16"/>
  <c r="J39" i="16"/>
  <c r="J42" i="16" s="1"/>
  <c r="I76" i="16"/>
  <c r="H52" i="16"/>
  <c r="J76" i="16"/>
  <c r="H13" i="16"/>
  <c r="H16" i="16" s="1"/>
  <c r="G58" i="16"/>
  <c r="D52" i="16"/>
  <c r="G27" i="16"/>
  <c r="G30" i="16" s="1"/>
  <c r="H27" i="16"/>
  <c r="H30" i="16" s="1"/>
  <c r="G64" i="16"/>
  <c r="H64" i="16"/>
  <c r="G33" i="16"/>
  <c r="G36" i="16" s="1"/>
  <c r="G70" i="16"/>
  <c r="H33" i="16"/>
  <c r="H36" i="16" s="1"/>
  <c r="H70" i="16"/>
  <c r="H58" i="16"/>
  <c r="H39" i="16"/>
  <c r="H42" i="16" s="1"/>
  <c r="H76" i="16"/>
  <c r="H19" i="16"/>
  <c r="H22" i="16" s="1"/>
  <c r="G19" i="16"/>
  <c r="G22" i="16" s="1"/>
  <c r="G39" i="16"/>
  <c r="G42" i="16" s="1"/>
  <c r="G76" i="16"/>
  <c r="G7" i="16"/>
  <c r="G10" i="16" s="1"/>
  <c r="G46" i="16"/>
  <c r="F46" i="16"/>
  <c r="D19" i="16"/>
  <c r="D22" i="16" s="1"/>
  <c r="C27" i="16"/>
  <c r="C30" i="16" s="1"/>
  <c r="F52" i="16"/>
  <c r="D58" i="16"/>
  <c r="D33" i="16"/>
  <c r="D36" i="16" s="1"/>
  <c r="E58" i="16"/>
  <c r="E19" i="16"/>
  <c r="E22" i="16" s="1"/>
  <c r="F19" i="16"/>
  <c r="F22" i="16" s="1"/>
  <c r="D70" i="16"/>
  <c r="C46" i="16"/>
  <c r="F64" i="16"/>
  <c r="E33" i="16"/>
  <c r="E36" i="16" s="1"/>
  <c r="C52" i="16"/>
  <c r="E70" i="16"/>
  <c r="F70" i="16"/>
  <c r="F7" i="16"/>
  <c r="F10" i="16" s="1"/>
  <c r="C58" i="16"/>
  <c r="C33" i="16"/>
  <c r="C36" i="16" s="1"/>
  <c r="C64" i="16"/>
  <c r="D39" i="16"/>
  <c r="D42" i="16" s="1"/>
  <c r="C39" i="16"/>
  <c r="C42" i="16" s="1"/>
  <c r="E64" i="16"/>
  <c r="D46" i="16"/>
  <c r="F39" i="16"/>
  <c r="F42" i="16" s="1"/>
  <c r="E46" i="16"/>
  <c r="E7" i="16"/>
  <c r="E10" i="16" s="1"/>
  <c r="C19" i="16"/>
  <c r="C22" i="16" s="1"/>
  <c r="E52" i="16"/>
  <c r="E13" i="16"/>
  <c r="E16" i="16" s="1"/>
  <c r="D27" i="16"/>
  <c r="D30" i="16" s="1"/>
  <c r="F13" i="16"/>
  <c r="F16" i="16" s="1"/>
  <c r="D64" i="16"/>
  <c r="F58" i="16"/>
  <c r="C70" i="16"/>
  <c r="E27" i="16"/>
  <c r="E30" i="16" s="1"/>
  <c r="F27" i="16"/>
  <c r="F30" i="16" s="1"/>
  <c r="F33" i="16"/>
  <c r="F36" i="16" s="1"/>
  <c r="D13" i="16"/>
  <c r="D16" i="16" s="1"/>
  <c r="C76" i="16"/>
  <c r="E39" i="16"/>
  <c r="E42" i="16" s="1"/>
  <c r="E76" i="16"/>
  <c r="D76" i="16"/>
  <c r="D7" i="16"/>
  <c r="D10" i="16" s="1"/>
  <c r="C13" i="16"/>
  <c r="C16" i="16" s="1"/>
  <c r="C7" i="16"/>
  <c r="B45" i="15"/>
  <c r="B24" i="15"/>
  <c r="B3" i="3"/>
  <c r="D47" i="3"/>
  <c r="E47" i="3"/>
  <c r="F47" i="3"/>
  <c r="G47" i="3"/>
  <c r="H47" i="3"/>
  <c r="C47" i="3"/>
  <c r="B47" i="3"/>
  <c r="F36" i="3"/>
  <c r="E36" i="3"/>
  <c r="E40" i="15" s="1"/>
  <c r="D36" i="3"/>
  <c r="D40" i="15" s="1"/>
  <c r="C36" i="3"/>
  <c r="B36" i="3"/>
  <c r="B4" i="3"/>
  <c r="B67" i="15"/>
  <c r="B66" i="15"/>
  <c r="B65" i="15"/>
  <c r="C40" i="15"/>
  <c r="C61" i="15" s="1"/>
  <c r="F40" i="15"/>
  <c r="F61" i="15" s="1"/>
  <c r="B40" i="15"/>
  <c r="B61" i="15" s="1"/>
  <c r="B5" i="3"/>
  <c r="M7" i="3"/>
  <c r="F18" i="15"/>
  <c r="F16" i="15"/>
  <c r="F6" i="15"/>
  <c r="F4" i="15"/>
  <c r="K35" i="17" l="1"/>
  <c r="L35" i="17" s="1"/>
  <c r="D73" i="17"/>
  <c r="D84" i="17" s="1"/>
  <c r="K32" i="17"/>
  <c r="L32" i="17" s="1"/>
  <c r="O49" i="16"/>
  <c r="N49" i="16"/>
  <c r="O30" i="16"/>
  <c r="N30" i="16"/>
  <c r="O61" i="16"/>
  <c r="N61" i="16"/>
  <c r="N73" i="16"/>
  <c r="O73" i="16"/>
  <c r="N36" i="16"/>
  <c r="O36" i="16"/>
  <c r="N79" i="16"/>
  <c r="O79" i="16"/>
  <c r="N16" i="16"/>
  <c r="O16" i="16"/>
  <c r="N10" i="16"/>
  <c r="O10" i="16"/>
  <c r="N42" i="16"/>
  <c r="O42" i="16"/>
  <c r="O55" i="16"/>
  <c r="N55" i="16"/>
  <c r="N22" i="16"/>
  <c r="O22" i="16"/>
  <c r="E73" i="17"/>
  <c r="E84" i="17" s="1"/>
  <c r="N67" i="16"/>
  <c r="O67" i="16"/>
  <c r="K63" i="17"/>
  <c r="L63" i="17" s="1"/>
  <c r="K60" i="17"/>
  <c r="L60" i="17" s="1"/>
  <c r="I62" i="17"/>
  <c r="E75" i="17" s="1"/>
  <c r="E86" i="17" s="1"/>
  <c r="I61" i="17"/>
  <c r="D75" i="17" s="1"/>
  <c r="D86" i="17" s="1"/>
  <c r="F88" i="15"/>
  <c r="E61" i="15"/>
  <c r="E88" i="15"/>
  <c r="D61" i="15"/>
  <c r="D88" i="15"/>
  <c r="C88" i="15"/>
  <c r="B88" i="15"/>
  <c r="C5" i="3"/>
  <c r="D5" i="3"/>
  <c r="E5" i="3"/>
  <c r="F5" i="3"/>
  <c r="H2" i="16" l="1"/>
  <c r="H1" i="16"/>
  <c r="L61" i="17"/>
  <c r="K62" i="17"/>
  <c r="L62" i="17" s="1"/>
  <c r="C6" i="3"/>
  <c r="D6" i="3"/>
  <c r="E6" i="3"/>
  <c r="F6" i="3"/>
  <c r="B6" i="3"/>
  <c r="C7" i="3"/>
  <c r="D7" i="3"/>
  <c r="E7" i="3"/>
  <c r="F7" i="3"/>
  <c r="B7" i="3"/>
  <c r="J7" i="3" s="1"/>
  <c r="C4" i="3" l="1"/>
  <c r="D4" i="3"/>
  <c r="E4" i="3"/>
  <c r="F4" i="3"/>
  <c r="C3" i="3"/>
  <c r="D3" i="3"/>
  <c r="E3" i="3"/>
  <c r="F3" i="3"/>
  <c r="J3" i="3"/>
  <c r="F32" i="3" l="1"/>
  <c r="F43" i="3" s="1"/>
  <c r="E32" i="3"/>
  <c r="E43" i="3" s="1"/>
  <c r="D32" i="3"/>
  <c r="C32" i="3"/>
  <c r="C43" i="3" s="1"/>
  <c r="B32" i="3"/>
  <c r="B43" i="3" s="1"/>
  <c r="C24" i="15"/>
  <c r="E24" i="15"/>
  <c r="F24" i="15"/>
  <c r="M3" i="3"/>
  <c r="F45" i="15" l="1"/>
  <c r="F72" i="15"/>
  <c r="E72" i="15"/>
  <c r="E45" i="15"/>
  <c r="C45" i="15"/>
  <c r="C72" i="15"/>
  <c r="B72" i="15"/>
  <c r="D24" i="15"/>
  <c r="D43" i="3"/>
  <c r="B19" i="3"/>
  <c r="G21" i="3"/>
  <c r="B20" i="3" s="1"/>
  <c r="O21" i="13"/>
  <c r="O22" i="13"/>
  <c r="O23" i="13"/>
  <c r="O24" i="13"/>
  <c r="P24" i="13" s="1"/>
  <c r="O20" i="13"/>
  <c r="D11" i="15"/>
  <c r="C11" i="15"/>
  <c r="F28" i="13"/>
  <c r="G20" i="13"/>
  <c r="F20" i="13"/>
  <c r="E20" i="13"/>
  <c r="C20" i="13"/>
  <c r="D41" i="11"/>
  <c r="C41" i="11"/>
  <c r="B41" i="11"/>
  <c r="D35" i="11"/>
  <c r="C35" i="11"/>
  <c r="B35" i="11"/>
  <c r="C26" i="11"/>
  <c r="G3"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E18" i="9"/>
  <c r="E17" i="9"/>
  <c r="E36" i="9"/>
  <c r="E35" i="9"/>
  <c r="E34" i="9"/>
  <c r="E33" i="9"/>
  <c r="E32" i="9"/>
  <c r="E31" i="9"/>
  <c r="E30" i="9"/>
  <c r="E29" i="9"/>
  <c r="E28" i="9"/>
  <c r="E27" i="9"/>
  <c r="E26" i="9"/>
  <c r="E25" i="9"/>
  <c r="E24" i="9"/>
  <c r="E23" i="9"/>
  <c r="E22" i="9"/>
  <c r="E21" i="9"/>
  <c r="E20" i="9"/>
  <c r="E19" i="9"/>
  <c r="E16" i="9"/>
  <c r="E15" i="9"/>
  <c r="E14" i="9"/>
  <c r="E13" i="9"/>
  <c r="E12" i="9"/>
  <c r="E11" i="9"/>
  <c r="E10" i="9"/>
  <c r="E9" i="9"/>
  <c r="E8" i="9"/>
  <c r="E7" i="9"/>
  <c r="E6" i="9"/>
  <c r="E5" i="9"/>
  <c r="E4" i="9"/>
  <c r="E3" i="9"/>
  <c r="X60" i="12"/>
  <c r="Y60" i="12"/>
  <c r="Z60" i="12"/>
  <c r="AA60" i="12"/>
  <c r="X61" i="12"/>
  <c r="Y61" i="12"/>
  <c r="Z61" i="12"/>
  <c r="AA61" i="12"/>
  <c r="W61" i="12"/>
  <c r="W60" i="12"/>
  <c r="U61" i="12"/>
  <c r="U60" i="12"/>
  <c r="R60" i="12"/>
  <c r="S60" i="12"/>
  <c r="T60" i="12"/>
  <c r="R61" i="12"/>
  <c r="S61" i="12"/>
  <c r="T61" i="12"/>
  <c r="Q61" i="12"/>
  <c r="Q60" i="12"/>
  <c r="O61" i="12"/>
  <c r="O60" i="12"/>
  <c r="L60" i="12"/>
  <c r="M60" i="12"/>
  <c r="N60" i="12"/>
  <c r="L61" i="12"/>
  <c r="M61" i="12"/>
  <c r="N61" i="12"/>
  <c r="K61" i="12"/>
  <c r="K60" i="12"/>
  <c r="I61" i="12"/>
  <c r="I60" i="12"/>
  <c r="H60" i="12"/>
  <c r="H61" i="12"/>
  <c r="G60" i="12"/>
  <c r="G61" i="12"/>
  <c r="X46" i="12"/>
  <c r="Y46" i="12"/>
  <c r="Z46" i="12"/>
  <c r="AA46" i="12"/>
  <c r="X47" i="12"/>
  <c r="Y47" i="12"/>
  <c r="Z47" i="12"/>
  <c r="AA47" i="12"/>
  <c r="W47" i="12"/>
  <c r="W46" i="12"/>
  <c r="U47" i="12"/>
  <c r="U46" i="12"/>
  <c r="R46" i="12"/>
  <c r="S46" i="12"/>
  <c r="T46" i="12"/>
  <c r="R47" i="12"/>
  <c r="S47" i="12"/>
  <c r="T47" i="12"/>
  <c r="Q47" i="12"/>
  <c r="Q46" i="12"/>
  <c r="O47" i="12"/>
  <c r="O46" i="12"/>
  <c r="L46" i="12"/>
  <c r="M46" i="12"/>
  <c r="N46" i="12"/>
  <c r="L47" i="12"/>
  <c r="M47" i="12"/>
  <c r="N47" i="12"/>
  <c r="K47" i="12"/>
  <c r="K46" i="12"/>
  <c r="I47" i="12"/>
  <c r="I46" i="12"/>
  <c r="G46" i="12"/>
  <c r="H46" i="12"/>
  <c r="G47" i="12"/>
  <c r="H47" i="12"/>
  <c r="X32" i="12"/>
  <c r="Y32" i="12"/>
  <c r="Z32" i="12"/>
  <c r="AA32" i="12"/>
  <c r="X33" i="12"/>
  <c r="Y33" i="12"/>
  <c r="Z33" i="12"/>
  <c r="AA33" i="12"/>
  <c r="W32" i="12"/>
  <c r="W33" i="12"/>
  <c r="U33" i="12"/>
  <c r="U32" i="12"/>
  <c r="R32" i="12"/>
  <c r="S32" i="12"/>
  <c r="T32" i="12"/>
  <c r="R33" i="12"/>
  <c r="S33" i="12"/>
  <c r="T33" i="12"/>
  <c r="Q33" i="12"/>
  <c r="Q32" i="12"/>
  <c r="O33" i="12"/>
  <c r="O32" i="12"/>
  <c r="L32" i="12"/>
  <c r="M32" i="12"/>
  <c r="N32" i="12"/>
  <c r="L33" i="12"/>
  <c r="M33" i="12"/>
  <c r="N33" i="12"/>
  <c r="K33" i="12"/>
  <c r="K32" i="12"/>
  <c r="I33" i="12"/>
  <c r="I32" i="12"/>
  <c r="G32" i="12"/>
  <c r="H32" i="12"/>
  <c r="G33" i="12"/>
  <c r="H33" i="12"/>
  <c r="X18" i="12"/>
  <c r="Y18" i="12"/>
  <c r="Z18" i="12"/>
  <c r="AA18" i="12"/>
  <c r="X19" i="12"/>
  <c r="Y19" i="12"/>
  <c r="Z19" i="12"/>
  <c r="AA19" i="12"/>
  <c r="W19" i="12"/>
  <c r="W18" i="12"/>
  <c r="U19" i="12"/>
  <c r="U18" i="12"/>
  <c r="R18" i="12"/>
  <c r="S18" i="12"/>
  <c r="T18" i="12"/>
  <c r="R19" i="12"/>
  <c r="S19" i="12"/>
  <c r="T19" i="12"/>
  <c r="Q19" i="12"/>
  <c r="Q18" i="12"/>
  <c r="O19" i="12"/>
  <c r="O18" i="12"/>
  <c r="L18" i="12"/>
  <c r="M18" i="12"/>
  <c r="N18" i="12"/>
  <c r="L19" i="12"/>
  <c r="M19" i="12"/>
  <c r="N19" i="12"/>
  <c r="K19" i="12"/>
  <c r="K18" i="12"/>
  <c r="I19" i="12"/>
  <c r="I18" i="12"/>
  <c r="G18" i="12"/>
  <c r="H18" i="12"/>
  <c r="G19" i="12"/>
  <c r="H19" i="12"/>
  <c r="X4" i="12"/>
  <c r="Y4" i="12"/>
  <c r="Z4" i="12"/>
  <c r="AA4" i="12"/>
  <c r="X5" i="12"/>
  <c r="Y5" i="12"/>
  <c r="Z5" i="12"/>
  <c r="AA5" i="12"/>
  <c r="W5" i="12"/>
  <c r="W4" i="12"/>
  <c r="U5" i="12"/>
  <c r="U4" i="12"/>
  <c r="R4" i="12"/>
  <c r="S4" i="12"/>
  <c r="T4" i="12"/>
  <c r="R5" i="12"/>
  <c r="S5" i="12"/>
  <c r="T5" i="12"/>
  <c r="Q5" i="12"/>
  <c r="Q4" i="12"/>
  <c r="O5" i="12"/>
  <c r="O4" i="12"/>
  <c r="L4" i="12"/>
  <c r="M4" i="12"/>
  <c r="N4" i="12"/>
  <c r="L5" i="12"/>
  <c r="M5" i="12"/>
  <c r="N5" i="12"/>
  <c r="K5" i="12"/>
  <c r="I5" i="12"/>
  <c r="K4" i="12"/>
  <c r="I4" i="12"/>
  <c r="G4" i="12"/>
  <c r="H4" i="12"/>
  <c r="G5" i="12"/>
  <c r="H5" i="12"/>
  <c r="E85" i="1" a="1"/>
  <c r="E85" i="1" s="1"/>
  <c r="L73" i="1"/>
  <c r="M73" i="1"/>
  <c r="N73" i="1"/>
  <c r="O73" i="1"/>
  <c r="K73" i="1"/>
  <c r="F73" i="1"/>
  <c r="G73" i="1"/>
  <c r="H73" i="1"/>
  <c r="I73" i="1"/>
  <c r="E73" i="1"/>
  <c r="D45" i="15" l="1"/>
  <c r="D72" i="15"/>
  <c r="G72" i="15" s="1"/>
  <c r="B39" i="1"/>
  <c r="J39" i="1" s="1"/>
  <c r="I37" i="10" s="1"/>
  <c r="B11" i="1"/>
  <c r="G11" i="1" s="1"/>
  <c r="B27" i="1"/>
  <c r="F27" i="1" s="1"/>
  <c r="B23" i="1"/>
  <c r="J23" i="1" s="1"/>
  <c r="I21" i="10" s="1"/>
  <c r="K8" i="13"/>
  <c r="L8" i="13"/>
  <c r="L4" i="13"/>
  <c r="K4" i="13"/>
  <c r="M4" i="13" l="1"/>
  <c r="M8" i="13"/>
  <c r="E25" i="10"/>
  <c r="L67" i="1"/>
  <c r="F9" i="10"/>
  <c r="M59" i="1"/>
  <c r="I27" i="1"/>
  <c r="E39" i="1"/>
  <c r="D37" i="10" s="1"/>
  <c r="F39" i="1"/>
  <c r="E37" i="10" s="1"/>
  <c r="G39" i="1"/>
  <c r="F37" i="10" s="1"/>
  <c r="D39" i="1"/>
  <c r="C37" i="10" s="1"/>
  <c r="H39" i="1"/>
  <c r="G37" i="10" s="1"/>
  <c r="I39" i="1"/>
  <c r="H37" i="10" s="1"/>
  <c r="G27" i="1"/>
  <c r="H27" i="1"/>
  <c r="J27" i="1"/>
  <c r="I25" i="10" s="1"/>
  <c r="D27" i="1"/>
  <c r="C25" i="10" s="1"/>
  <c r="D23" i="1"/>
  <c r="C21" i="10" s="1"/>
  <c r="E27" i="1"/>
  <c r="E23" i="1"/>
  <c r="F23" i="1"/>
  <c r="G23" i="1"/>
  <c r="H23" i="1"/>
  <c r="I23" i="1"/>
  <c r="H11" i="1"/>
  <c r="F11" i="1"/>
  <c r="I11" i="1"/>
  <c r="D11" i="1"/>
  <c r="C9" i="10" s="1"/>
  <c r="E11" i="1"/>
  <c r="J11" i="1"/>
  <c r="I9" i="10" s="1"/>
  <c r="G25" i="14"/>
  <c r="L25" i="14"/>
  <c r="U18" i="14"/>
  <c r="T18" i="14"/>
  <c r="S18" i="14"/>
  <c r="R18" i="14"/>
  <c r="P18" i="14"/>
  <c r="O18" i="14"/>
  <c r="N18" i="14"/>
  <c r="M18" i="14"/>
  <c r="K18" i="14"/>
  <c r="J18" i="14"/>
  <c r="I18" i="14"/>
  <c r="H18" i="14"/>
  <c r="F18" i="14"/>
  <c r="F19" i="14" s="1"/>
  <c r="F20" i="14" s="1"/>
  <c r="E18" i="14"/>
  <c r="D18" i="14"/>
  <c r="C18" i="14"/>
  <c r="B18" i="14"/>
  <c r="T19" i="14"/>
  <c r="T20" i="14" s="1"/>
  <c r="P19" i="14"/>
  <c r="P20" i="14" s="1"/>
  <c r="O19" i="14"/>
  <c r="O20" i="14" s="1"/>
  <c r="M19" i="14"/>
  <c r="M20" i="14" s="1"/>
  <c r="E19" i="14"/>
  <c r="E20" i="14" s="1"/>
  <c r="C19" i="14"/>
  <c r="C20" i="14" s="1"/>
  <c r="U17" i="14"/>
  <c r="T17" i="14"/>
  <c r="S17" i="14"/>
  <c r="R17" i="14"/>
  <c r="P17" i="14"/>
  <c r="O17" i="14"/>
  <c r="N17" i="14"/>
  <c r="M17" i="14"/>
  <c r="K17" i="14"/>
  <c r="J17" i="14"/>
  <c r="I17" i="14"/>
  <c r="H17" i="14"/>
  <c r="F17" i="14"/>
  <c r="E17" i="14"/>
  <c r="D17" i="14"/>
  <c r="C17" i="14"/>
  <c r="B17" i="14"/>
  <c r="B4" i="14"/>
  <c r="C4" i="14"/>
  <c r="D4" i="14"/>
  <c r="I19" i="14"/>
  <c r="I20" i="14" s="1"/>
  <c r="U16" i="14"/>
  <c r="T16" i="14"/>
  <c r="S16" i="14"/>
  <c r="R16" i="14"/>
  <c r="P16" i="14"/>
  <c r="O16" i="14"/>
  <c r="N16" i="14"/>
  <c r="N19" i="14" s="1"/>
  <c r="N20" i="14" s="1"/>
  <c r="M16" i="14"/>
  <c r="K16" i="14"/>
  <c r="J16" i="14"/>
  <c r="I16" i="14"/>
  <c r="H16" i="14"/>
  <c r="F16" i="14"/>
  <c r="E16" i="14"/>
  <c r="D16" i="14"/>
  <c r="C16" i="14"/>
  <c r="B16" i="14"/>
  <c r="H19" i="14"/>
  <c r="H20" i="14" s="1"/>
  <c r="S19" i="14"/>
  <c r="S20" i="14" s="1"/>
  <c r="Q19" i="14"/>
  <c r="Q20" i="14" s="1"/>
  <c r="Q22" i="14" s="1"/>
  <c r="Q25" i="14" s="1"/>
  <c r="J19" i="14"/>
  <c r="J20" i="14" s="1"/>
  <c r="U19" i="14"/>
  <c r="U20" i="14" s="1"/>
  <c r="R19" i="14"/>
  <c r="R20" i="14" s="1"/>
  <c r="K19" i="14"/>
  <c r="K20" i="14" s="1"/>
  <c r="D19" i="14"/>
  <c r="D20" i="14" s="1"/>
  <c r="B19" i="14"/>
  <c r="B20" i="14" s="1"/>
  <c r="Q10" i="14"/>
  <c r="Q24" i="14" s="1"/>
  <c r="P8" i="14"/>
  <c r="Q8" i="14"/>
  <c r="P7" i="14"/>
  <c r="Q7" i="14"/>
  <c r="K8" i="14"/>
  <c r="K7" i="14"/>
  <c r="F8" i="14"/>
  <c r="F7" i="14"/>
  <c r="Q36" i="3"/>
  <c r="Q35" i="3"/>
  <c r="N35" i="3" s="1"/>
  <c r="P35" i="3" s="1"/>
  <c r="Q34" i="3"/>
  <c r="Q33" i="3"/>
  <c r="Q32" i="3"/>
  <c r="U24" i="3"/>
  <c r="X23" i="3"/>
  <c r="X22" i="3"/>
  <c r="X20" i="3"/>
  <c r="X19" i="3"/>
  <c r="F25" i="10" l="1"/>
  <c r="M67" i="1"/>
  <c r="D21" i="10"/>
  <c r="K65" i="1"/>
  <c r="F21" i="10"/>
  <c r="M65" i="1"/>
  <c r="D25" i="10"/>
  <c r="K67" i="1"/>
  <c r="H25" i="10"/>
  <c r="O67" i="1"/>
  <c r="G21" i="10"/>
  <c r="N65" i="1"/>
  <c r="H21" i="10"/>
  <c r="O65" i="1"/>
  <c r="E21" i="10"/>
  <c r="L65" i="1"/>
  <c r="G25" i="10"/>
  <c r="N67" i="1"/>
  <c r="G9" i="10"/>
  <c r="N59" i="1"/>
  <c r="H9" i="10"/>
  <c r="O59" i="1"/>
  <c r="E9" i="10"/>
  <c r="L59" i="1"/>
  <c r="D9" i="10"/>
  <c r="K59" i="1"/>
  <c r="N34" i="3"/>
  <c r="P34" i="3" s="1"/>
  <c r="N36" i="3"/>
  <c r="P36" i="3" s="1"/>
  <c r="G27" i="3" s="1"/>
  <c r="N32" i="3"/>
  <c r="P32" i="3" s="1"/>
  <c r="G24" i="3" s="1"/>
  <c r="N33" i="3"/>
  <c r="P33" i="3" s="1"/>
  <c r="C11" i="3" l="1"/>
  <c r="D11" i="3"/>
  <c r="E11" i="3"/>
  <c r="F11" i="3"/>
  <c r="C12" i="3"/>
  <c r="D12" i="3"/>
  <c r="E12" i="3"/>
  <c r="F12" i="3"/>
  <c r="C13" i="3"/>
  <c r="D13" i="3"/>
  <c r="E13" i="3"/>
  <c r="F13" i="3"/>
  <c r="B12" i="3"/>
  <c r="B13" i="3"/>
  <c r="B11" i="3"/>
  <c r="S5" i="3" l="1"/>
  <c r="F34" i="3" s="1"/>
  <c r="F45" i="3" s="1"/>
  <c r="F32" i="15"/>
  <c r="R5" i="3"/>
  <c r="E34" i="3" s="1"/>
  <c r="E45" i="3" s="1"/>
  <c r="E32" i="15"/>
  <c r="E80" i="15" s="1"/>
  <c r="Q5" i="3"/>
  <c r="D34" i="3" s="1"/>
  <c r="D45" i="3" s="1"/>
  <c r="D32" i="15"/>
  <c r="P5" i="3"/>
  <c r="C34" i="3" s="1"/>
  <c r="C45" i="3" s="1"/>
  <c r="C32" i="15"/>
  <c r="O5" i="3"/>
  <c r="B34" i="3" s="1"/>
  <c r="B45" i="3" s="1"/>
  <c r="B32" i="15"/>
  <c r="B80" i="15" s="1"/>
  <c r="S4" i="3"/>
  <c r="F33" i="3" s="1"/>
  <c r="F44" i="3" s="1"/>
  <c r="F28" i="15"/>
  <c r="R4" i="3"/>
  <c r="E33" i="3" s="1"/>
  <c r="E44" i="3" s="1"/>
  <c r="Q4" i="3"/>
  <c r="D33" i="3" s="1"/>
  <c r="D44" i="3" s="1"/>
  <c r="D28" i="15"/>
  <c r="P4" i="3"/>
  <c r="C33" i="3" s="1"/>
  <c r="C44" i="3" s="1"/>
  <c r="C28" i="15"/>
  <c r="O4" i="3"/>
  <c r="S6" i="3"/>
  <c r="F35" i="3" s="1"/>
  <c r="F46" i="3" s="1"/>
  <c r="R6" i="3"/>
  <c r="E35" i="3" s="1"/>
  <c r="E46" i="3" s="1"/>
  <c r="E36" i="15"/>
  <c r="Q6" i="3"/>
  <c r="D35" i="3" s="1"/>
  <c r="D46" i="3" s="1"/>
  <c r="D36" i="15"/>
  <c r="P6" i="3"/>
  <c r="C35" i="3" s="1"/>
  <c r="C46" i="3" s="1"/>
  <c r="O6" i="3"/>
  <c r="B35" i="3" s="1"/>
  <c r="C36" i="15" l="1"/>
  <c r="E28" i="15"/>
  <c r="H35" i="3"/>
  <c r="H46" i="3" s="1"/>
  <c r="F53" i="15"/>
  <c r="F80" i="15"/>
  <c r="D80" i="15"/>
  <c r="D53" i="15"/>
  <c r="C80" i="15"/>
  <c r="C53" i="15"/>
  <c r="F76" i="15"/>
  <c r="F49" i="15"/>
  <c r="E49" i="15"/>
  <c r="E26" i="15" s="1"/>
  <c r="E76" i="15"/>
  <c r="D76" i="15"/>
  <c r="D49" i="15"/>
  <c r="C76" i="15"/>
  <c r="C49" i="15"/>
  <c r="B33" i="3"/>
  <c r="T4" i="3"/>
  <c r="U4" i="3" s="1"/>
  <c r="V4" i="3" s="1"/>
  <c r="F36" i="15"/>
  <c r="E57" i="15"/>
  <c r="E38" i="15" s="1"/>
  <c r="E84" i="15"/>
  <c r="D57" i="15"/>
  <c r="D84" i="15"/>
  <c r="C57" i="15"/>
  <c r="C84" i="15"/>
  <c r="G35" i="3"/>
  <c r="G46" i="3" s="1"/>
  <c r="B36" i="15"/>
  <c r="D40" i="13"/>
  <c r="E40" i="13"/>
  <c r="F40" i="13"/>
  <c r="G40" i="13"/>
  <c r="C40" i="13"/>
  <c r="B14" i="3" s="1"/>
  <c r="O7" i="3" s="1"/>
  <c r="D39" i="13"/>
  <c r="E39" i="13"/>
  <c r="F39" i="13"/>
  <c r="F46" i="13" s="1"/>
  <c r="G39" i="13"/>
  <c r="C39" i="13"/>
  <c r="E38" i="13"/>
  <c r="G38" i="13"/>
  <c r="D37" i="13"/>
  <c r="E37" i="13"/>
  <c r="F37" i="13"/>
  <c r="F44" i="13" s="1"/>
  <c r="G37" i="13"/>
  <c r="C37" i="13"/>
  <c r="D36" i="13"/>
  <c r="E36" i="13"/>
  <c r="F36" i="13"/>
  <c r="G36" i="13"/>
  <c r="C36" i="13"/>
  <c r="G28" i="13"/>
  <c r="G21" i="13"/>
  <c r="G22" i="13"/>
  <c r="G23" i="13"/>
  <c r="G24" i="13"/>
  <c r="G32" i="13" s="1"/>
  <c r="C28" i="13"/>
  <c r="G31" i="13"/>
  <c r="D46" i="13"/>
  <c r="G30" i="13"/>
  <c r="D42" i="11"/>
  <c r="C42" i="11"/>
  <c r="D40" i="11"/>
  <c r="C40" i="11"/>
  <c r="D38" i="11"/>
  <c r="C38" i="11"/>
  <c r="D36" i="11"/>
  <c r="C36" i="11"/>
  <c r="D26" i="11"/>
  <c r="D24" i="11"/>
  <c r="C24" i="11"/>
  <c r="D22" i="11"/>
  <c r="C22" i="11"/>
  <c r="D20" i="11"/>
  <c r="C20" i="11"/>
  <c r="D5" i="1"/>
  <c r="C3" i="10" s="1"/>
  <c r="E5" i="1"/>
  <c r="F5" i="1"/>
  <c r="L56" i="1" s="1"/>
  <c r="D15" i="1"/>
  <c r="E15" i="1"/>
  <c r="F15" i="1"/>
  <c r="L61" i="1" s="1"/>
  <c r="D25" i="1"/>
  <c r="E25" i="1"/>
  <c r="F25" i="1"/>
  <c r="L66" i="1" s="1"/>
  <c r="D35" i="1"/>
  <c r="E35" i="1"/>
  <c r="F35" i="1"/>
  <c r="L71" i="1" s="1"/>
  <c r="D45" i="1"/>
  <c r="E45" i="1"/>
  <c r="F45" i="1"/>
  <c r="L76" i="1" s="1"/>
  <c r="H5" i="1"/>
  <c r="N56" i="1" s="1"/>
  <c r="I5" i="1"/>
  <c r="O56" i="1" s="1"/>
  <c r="J5" i="1"/>
  <c r="H15" i="1"/>
  <c r="N61" i="1" s="1"/>
  <c r="I15" i="1"/>
  <c r="O61" i="1" s="1"/>
  <c r="J15" i="1"/>
  <c r="H25" i="1"/>
  <c r="N66" i="1" s="1"/>
  <c r="I25" i="1"/>
  <c r="O66" i="1" s="1"/>
  <c r="J25" i="1"/>
  <c r="H35" i="1"/>
  <c r="N71" i="1" s="1"/>
  <c r="I35" i="1"/>
  <c r="O71" i="1" s="1"/>
  <c r="J35" i="1"/>
  <c r="H45" i="1"/>
  <c r="N76" i="1" s="1"/>
  <c r="I45" i="1"/>
  <c r="O76" i="1" s="1"/>
  <c r="J45" i="1"/>
  <c r="G5" i="1"/>
  <c r="M56" i="1" s="1"/>
  <c r="I19" i="15"/>
  <c r="E18" i="15"/>
  <c r="E39" i="15" s="1"/>
  <c r="D18" i="15"/>
  <c r="D39" i="15" s="1"/>
  <c r="C18" i="15"/>
  <c r="B18" i="15"/>
  <c r="E16" i="15"/>
  <c r="E37" i="15" s="1"/>
  <c r="D16" i="15"/>
  <c r="D37" i="15" s="1"/>
  <c r="C16" i="15"/>
  <c r="C37" i="15" s="1"/>
  <c r="B16" i="15"/>
  <c r="E11" i="15"/>
  <c r="E53" i="15" s="1"/>
  <c r="D38" i="13"/>
  <c r="B11" i="15"/>
  <c r="E6" i="15"/>
  <c r="D6" i="15"/>
  <c r="C6" i="15"/>
  <c r="B6" i="15"/>
  <c r="E4" i="15"/>
  <c r="E25" i="15" s="1"/>
  <c r="D4" i="15"/>
  <c r="C4" i="15"/>
  <c r="B4" i="15"/>
  <c r="I3" i="15"/>
  <c r="E27" i="15" l="1"/>
  <c r="D25" i="15"/>
  <c r="D46" i="15" s="1"/>
  <c r="D27" i="15"/>
  <c r="C25" i="15"/>
  <c r="C27" i="15"/>
  <c r="C39" i="15"/>
  <c r="C87" i="15" s="1"/>
  <c r="F30" i="15"/>
  <c r="F29" i="15"/>
  <c r="F31" i="15"/>
  <c r="F26" i="15"/>
  <c r="F25" i="15"/>
  <c r="F27" i="15"/>
  <c r="E47" i="15"/>
  <c r="E74" i="15"/>
  <c r="D31" i="15"/>
  <c r="D30" i="15"/>
  <c r="D29" i="15"/>
  <c r="D26" i="15"/>
  <c r="C26" i="15"/>
  <c r="C30" i="15"/>
  <c r="C29" i="15"/>
  <c r="C31" i="15"/>
  <c r="B44" i="3"/>
  <c r="B28" i="15"/>
  <c r="H33" i="3"/>
  <c r="H44" i="3" s="1"/>
  <c r="G33" i="3"/>
  <c r="G44" i="3" s="1"/>
  <c r="F57" i="15"/>
  <c r="F84" i="15"/>
  <c r="E86" i="15"/>
  <c r="E59" i="15"/>
  <c r="D38" i="15"/>
  <c r="D33" i="15"/>
  <c r="D34" i="15"/>
  <c r="D35" i="15"/>
  <c r="C38" i="15"/>
  <c r="C34" i="15"/>
  <c r="C35" i="15"/>
  <c r="C33" i="15"/>
  <c r="B57" i="15"/>
  <c r="B38" i="15" s="1"/>
  <c r="B84" i="15"/>
  <c r="B37" i="15"/>
  <c r="B58" i="15" s="1"/>
  <c r="E60" i="15"/>
  <c r="E87" i="15"/>
  <c r="E58" i="15"/>
  <c r="E85" i="15"/>
  <c r="D58" i="15"/>
  <c r="D85" i="15"/>
  <c r="D60" i="15"/>
  <c r="D87" i="15"/>
  <c r="C58" i="15"/>
  <c r="C85" i="15"/>
  <c r="E48" i="15"/>
  <c r="E75" i="15"/>
  <c r="D48" i="15"/>
  <c r="D75" i="15"/>
  <c r="C48" i="15"/>
  <c r="C75" i="15"/>
  <c r="E46" i="15"/>
  <c r="E73" i="15"/>
  <c r="C46" i="15"/>
  <c r="C73" i="15"/>
  <c r="E30" i="15"/>
  <c r="E29" i="15"/>
  <c r="E34" i="15"/>
  <c r="E31" i="15"/>
  <c r="E33" i="15"/>
  <c r="E35" i="15"/>
  <c r="C38" i="13"/>
  <c r="B53" i="15"/>
  <c r="E47" i="13"/>
  <c r="D14" i="3"/>
  <c r="Q7" i="3" s="1"/>
  <c r="D47" i="13"/>
  <c r="C14" i="3"/>
  <c r="P7" i="3" s="1"/>
  <c r="F47" i="13"/>
  <c r="E14" i="3"/>
  <c r="R7" i="3" s="1"/>
  <c r="G43" i="13"/>
  <c r="F10" i="3"/>
  <c r="S3" i="3" s="1"/>
  <c r="C43" i="13"/>
  <c r="B10" i="3"/>
  <c r="O3" i="3" s="1"/>
  <c r="F43" i="13"/>
  <c r="E10" i="3"/>
  <c r="R3" i="3" s="1"/>
  <c r="E43" i="13"/>
  <c r="D10" i="3"/>
  <c r="Q3" i="3" s="1"/>
  <c r="D43" i="13"/>
  <c r="C10" i="3"/>
  <c r="P3" i="3" s="1"/>
  <c r="G47" i="13"/>
  <c r="F14" i="3"/>
  <c r="S7" i="3" s="1"/>
  <c r="E45" i="13"/>
  <c r="H34" i="3"/>
  <c r="H45" i="3" s="1"/>
  <c r="D44" i="13"/>
  <c r="F38" i="13"/>
  <c r="F45" i="13" s="1"/>
  <c r="G44" i="13"/>
  <c r="D45" i="13"/>
  <c r="G29" i="13"/>
  <c r="E44" i="13"/>
  <c r="G46" i="13"/>
  <c r="E46" i="13"/>
  <c r="G45" i="13"/>
  <c r="C60" i="15" l="1"/>
  <c r="D73" i="15"/>
  <c r="F73" i="15"/>
  <c r="F46" i="15"/>
  <c r="F50" i="15"/>
  <c r="F77" i="15"/>
  <c r="F48" i="15"/>
  <c r="F75" i="15"/>
  <c r="F47" i="15"/>
  <c r="F74" i="15"/>
  <c r="F52" i="15"/>
  <c r="F79" i="15"/>
  <c r="F78" i="15"/>
  <c r="F51" i="15"/>
  <c r="D74" i="15"/>
  <c r="D47" i="15"/>
  <c r="D77" i="15"/>
  <c r="D50" i="15"/>
  <c r="D51" i="15"/>
  <c r="D78" i="15"/>
  <c r="D79" i="15"/>
  <c r="D52" i="15"/>
  <c r="C51" i="15"/>
  <c r="C78" i="15"/>
  <c r="C52" i="15"/>
  <c r="C79" i="15"/>
  <c r="C77" i="15"/>
  <c r="C50" i="15"/>
  <c r="C47" i="15"/>
  <c r="C74" i="15"/>
  <c r="B76" i="15"/>
  <c r="B49" i="15"/>
  <c r="B30" i="15" s="1"/>
  <c r="B85" i="15"/>
  <c r="F37" i="15"/>
  <c r="F35" i="15"/>
  <c r="F39" i="15"/>
  <c r="F34" i="15"/>
  <c r="F33" i="15"/>
  <c r="F38" i="15"/>
  <c r="D56" i="15"/>
  <c r="D83" i="15"/>
  <c r="D55" i="15"/>
  <c r="D82" i="15"/>
  <c r="D81" i="15"/>
  <c r="D54" i="15"/>
  <c r="D59" i="15"/>
  <c r="D86" i="15"/>
  <c r="C54" i="15"/>
  <c r="C81" i="15"/>
  <c r="C56" i="15"/>
  <c r="C83" i="15"/>
  <c r="C55" i="15"/>
  <c r="C82" i="15"/>
  <c r="C59" i="15"/>
  <c r="C86" i="15"/>
  <c r="B59" i="15"/>
  <c r="B86" i="15"/>
  <c r="B39" i="15"/>
  <c r="E56" i="15"/>
  <c r="E83" i="15"/>
  <c r="E54" i="15"/>
  <c r="E81" i="15"/>
  <c r="E55" i="15"/>
  <c r="E82" i="15"/>
  <c r="E51" i="15"/>
  <c r="E78" i="15"/>
  <c r="E52" i="15"/>
  <c r="E79" i="15"/>
  <c r="E50" i="15"/>
  <c r="E77" i="15"/>
  <c r="B35" i="15"/>
  <c r="B34" i="15"/>
  <c r="B33" i="15"/>
  <c r="G34" i="3"/>
  <c r="G45" i="3" s="1"/>
  <c r="D29" i="11"/>
  <c r="C25" i="11"/>
  <c r="B25" i="11" s="1"/>
  <c r="B26" i="11" s="1"/>
  <c r="D23" i="11"/>
  <c r="B23" i="11"/>
  <c r="B24" i="11" s="1"/>
  <c r="D21" i="11"/>
  <c r="B21" i="11"/>
  <c r="B22" i="11" s="1"/>
  <c r="C19" i="11"/>
  <c r="C37" i="11" s="1"/>
  <c r="B19" i="11"/>
  <c r="D10" i="11"/>
  <c r="G9" i="11"/>
  <c r="G8" i="11"/>
  <c r="G6" i="11"/>
  <c r="G5" i="11"/>
  <c r="B43" i="1"/>
  <c r="B41" i="1"/>
  <c r="B37" i="1"/>
  <c r="B33" i="1"/>
  <c r="B31" i="1"/>
  <c r="B29" i="1"/>
  <c r="B21" i="1"/>
  <c r="B19" i="1"/>
  <c r="B17" i="1"/>
  <c r="B13" i="1"/>
  <c r="B9" i="1"/>
  <c r="G9" i="1" s="1"/>
  <c r="B7" i="1"/>
  <c r="L45" i="1"/>
  <c r="L35" i="1"/>
  <c r="L15" i="1"/>
  <c r="L25" i="1"/>
  <c r="K56" i="1"/>
  <c r="B31" i="15" l="1"/>
  <c r="B29" i="15"/>
  <c r="B26" i="15"/>
  <c r="B27" i="15"/>
  <c r="B25" i="15"/>
  <c r="F59" i="15"/>
  <c r="F86" i="15"/>
  <c r="F87" i="15"/>
  <c r="F60" i="15"/>
  <c r="F82" i="15"/>
  <c r="F55" i="15"/>
  <c r="F83" i="15"/>
  <c r="F56" i="15"/>
  <c r="F81" i="15"/>
  <c r="F54" i="15"/>
  <c r="F58" i="15"/>
  <c r="F85" i="15"/>
  <c r="B87" i="15"/>
  <c r="B60" i="15"/>
  <c r="B56" i="15"/>
  <c r="B83" i="15"/>
  <c r="B54" i="15"/>
  <c r="B81" i="15"/>
  <c r="B55" i="15"/>
  <c r="B82" i="15"/>
  <c r="B50" i="15"/>
  <c r="B77" i="15"/>
  <c r="B52" i="15"/>
  <c r="B79" i="15"/>
  <c r="B51" i="15"/>
  <c r="B78" i="15"/>
  <c r="B37" i="11"/>
  <c r="B38" i="11" s="1"/>
  <c r="B20" i="11"/>
  <c r="D9" i="1"/>
  <c r="J9" i="1"/>
  <c r="M58" i="1"/>
  <c r="E9" i="1"/>
  <c r="F9" i="1"/>
  <c r="L58" i="1" s="1"/>
  <c r="H9" i="1"/>
  <c r="N58" i="1" s="1"/>
  <c r="I9" i="1"/>
  <c r="O58" i="1" s="1"/>
  <c r="D37" i="1"/>
  <c r="E37" i="1"/>
  <c r="F37" i="1"/>
  <c r="L72" i="1" s="1"/>
  <c r="H37" i="1"/>
  <c r="N72" i="1" s="1"/>
  <c r="I37" i="1"/>
  <c r="O72" i="1" s="1"/>
  <c r="J37" i="1"/>
  <c r="H13" i="1"/>
  <c r="N60" i="1" s="1"/>
  <c r="I13" i="1"/>
  <c r="O60" i="1" s="1"/>
  <c r="D13" i="1"/>
  <c r="J13" i="1"/>
  <c r="E13" i="1"/>
  <c r="F13" i="1"/>
  <c r="L60" i="1" s="1"/>
  <c r="G13" i="1"/>
  <c r="M60" i="1" s="1"/>
  <c r="D41" i="1"/>
  <c r="J41" i="1"/>
  <c r="E41" i="1"/>
  <c r="I41" i="1"/>
  <c r="F41" i="1"/>
  <c r="H41" i="1"/>
  <c r="D17" i="1"/>
  <c r="E17" i="1"/>
  <c r="F17" i="1"/>
  <c r="L62" i="1" s="1"/>
  <c r="H17" i="1"/>
  <c r="N62" i="1" s="1"/>
  <c r="I17" i="1"/>
  <c r="O62" i="1" s="1"/>
  <c r="J17" i="1"/>
  <c r="D43" i="1"/>
  <c r="J43" i="1"/>
  <c r="E43" i="1"/>
  <c r="F43" i="1"/>
  <c r="L75" i="1" s="1"/>
  <c r="H43" i="1"/>
  <c r="N75" i="1" s="1"/>
  <c r="I43" i="1"/>
  <c r="O75" i="1" s="1"/>
  <c r="I19" i="1"/>
  <c r="O63" i="1" s="1"/>
  <c r="D19" i="1"/>
  <c r="E19" i="1"/>
  <c r="J19" i="1"/>
  <c r="F19" i="1"/>
  <c r="L63" i="1" s="1"/>
  <c r="H19" i="1"/>
  <c r="N63" i="1" s="1"/>
  <c r="D21" i="1"/>
  <c r="E21" i="1"/>
  <c r="K64" i="1" s="1"/>
  <c r="F21" i="1"/>
  <c r="L64" i="1" s="1"/>
  <c r="H21" i="1"/>
  <c r="N64" i="1" s="1"/>
  <c r="I21" i="1"/>
  <c r="O64" i="1" s="1"/>
  <c r="J21" i="1"/>
  <c r="H29" i="1"/>
  <c r="N68" i="1" s="1"/>
  <c r="D29" i="1"/>
  <c r="I29" i="1"/>
  <c r="O68" i="1" s="1"/>
  <c r="E29" i="1"/>
  <c r="J29" i="1"/>
  <c r="F29" i="1"/>
  <c r="L68" i="1" s="1"/>
  <c r="D31" i="1"/>
  <c r="H31" i="1"/>
  <c r="N69" i="1" s="1"/>
  <c r="I31" i="1"/>
  <c r="O69" i="1" s="1"/>
  <c r="J31" i="1"/>
  <c r="E31" i="1"/>
  <c r="F31" i="1"/>
  <c r="L69" i="1" s="1"/>
  <c r="H7" i="1"/>
  <c r="N57" i="1" s="1"/>
  <c r="I7" i="1"/>
  <c r="O57" i="1" s="1"/>
  <c r="J7" i="1"/>
  <c r="D7" i="1"/>
  <c r="E7" i="1"/>
  <c r="F7" i="1"/>
  <c r="L57" i="1" s="1"/>
  <c r="G7" i="1"/>
  <c r="M57" i="1" s="1"/>
  <c r="D33" i="1"/>
  <c r="H33" i="1"/>
  <c r="N70" i="1" s="1"/>
  <c r="E33" i="1"/>
  <c r="I33" i="1"/>
  <c r="O70" i="1" s="1"/>
  <c r="F33" i="1"/>
  <c r="L70" i="1" s="1"/>
  <c r="J33" i="1"/>
  <c r="E24" i="11"/>
  <c r="E22" i="11"/>
  <c r="C53" i="11"/>
  <c r="C54" i="11"/>
  <c r="B39" i="11"/>
  <c r="B40" i="11" s="1"/>
  <c r="B42" i="11"/>
  <c r="C49" i="11"/>
  <c r="C50" i="11"/>
  <c r="D25" i="11"/>
  <c r="E23" i="11"/>
  <c r="D19" i="11"/>
  <c r="E21" i="11"/>
  <c r="C39" i="11"/>
  <c r="L47" i="1"/>
  <c r="B75" i="15" l="1"/>
  <c r="B48" i="15"/>
  <c r="B73" i="15"/>
  <c r="B46" i="15"/>
  <c r="B74" i="15"/>
  <c r="B47" i="15"/>
  <c r="I45" i="15"/>
  <c r="J83" i="15"/>
  <c r="O74" i="1"/>
  <c r="E89" i="1" s="1" a="1"/>
  <c r="N74" i="1"/>
  <c r="L74" i="1"/>
  <c r="C47" i="11"/>
  <c r="B36" i="11"/>
  <c r="C48" i="11" s="1"/>
  <c r="D54" i="11"/>
  <c r="D53" i="11"/>
  <c r="D49" i="11"/>
  <c r="D50" i="11"/>
  <c r="E20" i="11"/>
  <c r="D37" i="11"/>
  <c r="E19" i="11"/>
  <c r="D52" i="11"/>
  <c r="D51" i="11"/>
  <c r="C52" i="11"/>
  <c r="C51" i="11"/>
  <c r="D48" i="11"/>
  <c r="D47" i="11"/>
  <c r="D39" i="11"/>
  <c r="E26" i="11"/>
  <c r="E25" i="11"/>
  <c r="F24" i="13"/>
  <c r="F32" i="13" s="1"/>
  <c r="E24" i="13"/>
  <c r="D24" i="13"/>
  <c r="D32" i="13" s="1"/>
  <c r="C24" i="13"/>
  <c r="C32" i="13" s="1"/>
  <c r="F23" i="13"/>
  <c r="F31" i="13" s="1"/>
  <c r="E23" i="13"/>
  <c r="E31" i="13" s="1"/>
  <c r="D23" i="13"/>
  <c r="D31" i="13" s="1"/>
  <c r="C23" i="13"/>
  <c r="C31" i="13" s="1"/>
  <c r="F22" i="13"/>
  <c r="F30" i="13" s="1"/>
  <c r="E22" i="13"/>
  <c r="E30" i="13" s="1"/>
  <c r="D22" i="13"/>
  <c r="D30" i="13" s="1"/>
  <c r="C22" i="13"/>
  <c r="C30" i="13" s="1"/>
  <c r="F21" i="13"/>
  <c r="F29" i="13" s="1"/>
  <c r="E21" i="13"/>
  <c r="E29" i="13" s="1"/>
  <c r="D21" i="13"/>
  <c r="D29" i="13" s="1"/>
  <c r="C21" i="13"/>
  <c r="C29" i="13" s="1"/>
  <c r="D20" i="13"/>
  <c r="D28" i="13" s="1"/>
  <c r="C47" i="13"/>
  <c r="L47" i="13" s="1"/>
  <c r="C46" i="13"/>
  <c r="L46" i="13" s="1"/>
  <c r="C45" i="13"/>
  <c r="L45" i="13" s="1"/>
  <c r="L44" i="13"/>
  <c r="L43" i="13"/>
  <c r="H45" i="15" l="1"/>
  <c r="E89" i="1"/>
  <c r="F60" i="12"/>
  <c r="E60" i="12"/>
  <c r="D60" i="12"/>
  <c r="E28" i="13"/>
  <c r="L28" i="13" s="1"/>
  <c r="E32" i="13"/>
  <c r="D55" i="11"/>
  <c r="D56" i="11"/>
  <c r="C56" i="11"/>
  <c r="C55" i="11"/>
  <c r="C57" i="11"/>
  <c r="C58" i="11"/>
  <c r="D58" i="11"/>
  <c r="D57" i="11"/>
  <c r="L30" i="13" l="1"/>
  <c r="L31" i="13"/>
  <c r="L29" i="13"/>
  <c r="D22" i="6"/>
  <c r="M5" i="14" s="1"/>
  <c r="L24" i="14" l="1"/>
  <c r="G24" i="14"/>
  <c r="I5" i="6" l="1"/>
  <c r="J5" i="6"/>
  <c r="K5" i="6"/>
  <c r="I7" i="6"/>
  <c r="J7" i="6"/>
  <c r="K7" i="6" s="1"/>
  <c r="I9" i="6"/>
  <c r="J9" i="6"/>
  <c r="K9" i="6"/>
  <c r="I11" i="6"/>
  <c r="J11" i="6"/>
  <c r="K11" i="6"/>
  <c r="I13" i="6"/>
  <c r="K13" i="6" s="1"/>
  <c r="J13" i="6"/>
  <c r="I15" i="6"/>
  <c r="K15" i="6" s="1"/>
  <c r="J15" i="6"/>
  <c r="I17" i="6"/>
  <c r="K17" i="6" s="1"/>
  <c r="J17" i="6"/>
  <c r="I19" i="6"/>
  <c r="J19" i="6"/>
  <c r="K19" i="6" s="1"/>
  <c r="I21" i="6"/>
  <c r="J21" i="6"/>
  <c r="K21" i="6"/>
  <c r="I23" i="6"/>
  <c r="J23" i="6"/>
  <c r="K23" i="6" s="1"/>
  <c r="I25" i="6"/>
  <c r="J25" i="6"/>
  <c r="K25" i="6"/>
  <c r="I27" i="6"/>
  <c r="J27" i="6"/>
  <c r="K27" i="6"/>
  <c r="I29" i="6"/>
  <c r="K29" i="6" s="1"/>
  <c r="J29" i="6"/>
  <c r="I31" i="6"/>
  <c r="K31" i="6" s="1"/>
  <c r="J31" i="6"/>
  <c r="I33" i="6"/>
  <c r="K33" i="6" s="1"/>
  <c r="J33" i="6"/>
  <c r="I35" i="6"/>
  <c r="J35" i="6"/>
  <c r="K35" i="6"/>
  <c r="G36" i="6"/>
  <c r="G34" i="6"/>
  <c r="G32" i="6"/>
  <c r="G30" i="6"/>
  <c r="G28" i="6"/>
  <c r="G26" i="6"/>
  <c r="G24" i="6"/>
  <c r="G22" i="6"/>
  <c r="G20" i="6"/>
  <c r="G18" i="6"/>
  <c r="G16" i="6"/>
  <c r="G14" i="6"/>
  <c r="G12" i="6"/>
  <c r="G10" i="6"/>
  <c r="G8" i="6"/>
  <c r="G6" i="6"/>
  <c r="G4" i="6"/>
  <c r="E36" i="6"/>
  <c r="E34" i="6"/>
  <c r="E32" i="6"/>
  <c r="E30" i="6"/>
  <c r="E28" i="6"/>
  <c r="E26" i="6"/>
  <c r="E24" i="6"/>
  <c r="E22" i="6"/>
  <c r="E20" i="6"/>
  <c r="E18" i="6"/>
  <c r="E16" i="6"/>
  <c r="E14" i="6"/>
  <c r="E12" i="6"/>
  <c r="E10" i="6"/>
  <c r="E8" i="6"/>
  <c r="E6" i="6"/>
  <c r="E4" i="6"/>
  <c r="F36" i="6"/>
  <c r="U6" i="14" s="1"/>
  <c r="F34" i="6"/>
  <c r="T6" i="14" s="1"/>
  <c r="F32" i="6"/>
  <c r="S6" i="14" s="1"/>
  <c r="F30" i="6"/>
  <c r="R6" i="14" s="1"/>
  <c r="F28" i="6"/>
  <c r="P6" i="14" s="1"/>
  <c r="F26" i="6"/>
  <c r="O6" i="14" s="1"/>
  <c r="F24" i="6"/>
  <c r="N6" i="14" s="1"/>
  <c r="F22" i="6"/>
  <c r="M6" i="14" s="1"/>
  <c r="F20" i="6"/>
  <c r="K6" i="14" s="1"/>
  <c r="F18" i="6"/>
  <c r="J6" i="14" s="1"/>
  <c r="F16" i="6"/>
  <c r="I6" i="14" s="1"/>
  <c r="F14" i="6"/>
  <c r="H6" i="14" s="1"/>
  <c r="F12" i="6"/>
  <c r="F6" i="14" s="1"/>
  <c r="F10" i="6"/>
  <c r="E6" i="14" s="1"/>
  <c r="F8" i="6"/>
  <c r="D6" i="14" s="1"/>
  <c r="F6" i="6"/>
  <c r="C6" i="14" s="1"/>
  <c r="F4" i="6"/>
  <c r="B6" i="14" s="1"/>
  <c r="D36" i="6"/>
  <c r="U5" i="14" s="1"/>
  <c r="D34" i="6"/>
  <c r="T5" i="14" s="1"/>
  <c r="D32" i="6"/>
  <c r="S5" i="14" s="1"/>
  <c r="D30" i="6"/>
  <c r="R5" i="14" s="1"/>
  <c r="D28" i="6"/>
  <c r="P5" i="14" s="1"/>
  <c r="D26" i="6"/>
  <c r="O5" i="14" s="1"/>
  <c r="D24" i="6"/>
  <c r="N5" i="14" s="1"/>
  <c r="D20" i="6"/>
  <c r="K5" i="14" s="1"/>
  <c r="D18" i="6"/>
  <c r="J5" i="14" s="1"/>
  <c r="D16" i="6"/>
  <c r="I5" i="14" s="1"/>
  <c r="D14" i="6"/>
  <c r="H5" i="14" s="1"/>
  <c r="D12" i="6"/>
  <c r="F5" i="14" s="1"/>
  <c r="D10" i="6"/>
  <c r="E5" i="14" s="1"/>
  <c r="D8" i="6"/>
  <c r="D5" i="14" s="1"/>
  <c r="D6" i="6"/>
  <c r="C5" i="14" s="1"/>
  <c r="D4" i="6"/>
  <c r="B5" i="14" s="1"/>
  <c r="C36" i="6"/>
  <c r="C34" i="6"/>
  <c r="C32" i="6"/>
  <c r="C30" i="6"/>
  <c r="C28" i="6"/>
  <c r="C26" i="6"/>
  <c r="C24" i="6"/>
  <c r="C22" i="6"/>
  <c r="C20" i="6"/>
  <c r="C18" i="6"/>
  <c r="C16" i="6"/>
  <c r="C14" i="6"/>
  <c r="C12" i="6"/>
  <c r="C10" i="6"/>
  <c r="C8" i="6"/>
  <c r="C6" i="6"/>
  <c r="C4" i="6"/>
  <c r="B36" i="6"/>
  <c r="U4" i="14" s="1"/>
  <c r="B34" i="6"/>
  <c r="T4" i="14" s="1"/>
  <c r="B32" i="6"/>
  <c r="S4" i="14" s="1"/>
  <c r="B30" i="6"/>
  <c r="R4" i="14" s="1"/>
  <c r="B28" i="6"/>
  <c r="P4" i="14" s="1"/>
  <c r="B26" i="6"/>
  <c r="O4" i="14" s="1"/>
  <c r="B24" i="6"/>
  <c r="N4" i="14" s="1"/>
  <c r="B22" i="6"/>
  <c r="M4" i="14" s="1"/>
  <c r="B20" i="6"/>
  <c r="K4" i="14" s="1"/>
  <c r="B18" i="6"/>
  <c r="J4" i="14" s="1"/>
  <c r="B16" i="6"/>
  <c r="I4" i="14" s="1"/>
  <c r="B14" i="6"/>
  <c r="H4" i="14" s="1"/>
  <c r="B12" i="6"/>
  <c r="F4" i="14" s="1"/>
  <c r="B10" i="6"/>
  <c r="E4" i="14" s="1"/>
  <c r="B8" i="6"/>
  <c r="B6" i="6"/>
  <c r="B4" i="6"/>
  <c r="J30" i="6" l="1"/>
  <c r="J32" i="6"/>
  <c r="J28" i="6"/>
  <c r="J14" i="6"/>
  <c r="J16" i="6"/>
  <c r="J20" i="6"/>
  <c r="S7" i="14"/>
  <c r="S8" i="14" s="1"/>
  <c r="J18" i="6"/>
  <c r="J34" i="6"/>
  <c r="J22" i="6"/>
  <c r="D7" i="14"/>
  <c r="D8" i="14" s="1"/>
  <c r="J8" i="6"/>
  <c r="J26" i="6"/>
  <c r="N7" i="14"/>
  <c r="N8" i="14" s="1"/>
  <c r="J6" i="6"/>
  <c r="I7" i="14"/>
  <c r="I8" i="14" s="1"/>
  <c r="J36" i="6"/>
  <c r="J24" i="6"/>
  <c r="J10" i="6"/>
  <c r="J12" i="6"/>
  <c r="O7" i="14"/>
  <c r="O8" i="14" s="1"/>
  <c r="H7" i="14"/>
  <c r="H8" i="14" s="1"/>
  <c r="B7" i="14"/>
  <c r="B8" i="14" s="1"/>
  <c r="U7" i="14"/>
  <c r="U8" i="14" s="1"/>
  <c r="M7" i="14"/>
  <c r="M8" i="14" s="1"/>
  <c r="I10" i="6"/>
  <c r="I30" i="6"/>
  <c r="K30" i="6" s="1"/>
  <c r="J7" i="14"/>
  <c r="J8" i="14" s="1"/>
  <c r="T7" i="14"/>
  <c r="T8" i="14" s="1"/>
  <c r="I36" i="6"/>
  <c r="I26" i="6"/>
  <c r="K26" i="6" s="1"/>
  <c r="I20" i="6"/>
  <c r="K20" i="6" s="1"/>
  <c r="I16" i="6"/>
  <c r="K16" i="6" s="1"/>
  <c r="I32" i="6"/>
  <c r="K32" i="6" s="1"/>
  <c r="I6" i="6"/>
  <c r="I28" i="6"/>
  <c r="K28" i="6" s="1"/>
  <c r="I18" i="6"/>
  <c r="C7" i="14"/>
  <c r="C8" i="14" s="1"/>
  <c r="I12" i="6"/>
  <c r="I34" i="6"/>
  <c r="K34" i="6" s="1"/>
  <c r="I8" i="6"/>
  <c r="I22" i="6"/>
  <c r="K22" i="6" s="1"/>
  <c r="R7" i="14"/>
  <c r="R8" i="14" s="1"/>
  <c r="E7" i="14"/>
  <c r="E8" i="14" s="1"/>
  <c r="I24" i="6"/>
  <c r="I14" i="6"/>
  <c r="K14" i="6" s="1"/>
  <c r="K18" i="6" l="1"/>
  <c r="K8" i="6"/>
  <c r="K6" i="6"/>
  <c r="K12" i="6"/>
  <c r="K36" i="6"/>
  <c r="K24" i="6"/>
  <c r="K10" i="6"/>
  <c r="L32" i="13"/>
  <c r="K60" i="1" l="1"/>
  <c r="K58" i="1"/>
  <c r="K15" i="1"/>
  <c r="G15" i="1"/>
  <c r="M61" i="1" s="1"/>
  <c r="K61" i="1"/>
  <c r="K57" i="1"/>
  <c r="K5" i="1"/>
  <c r="D3" i="10"/>
  <c r="C14" i="1"/>
  <c r="C7" i="9" l="1"/>
  <c r="K63" i="1"/>
  <c r="G19" i="1"/>
  <c r="M63" i="1" s="1"/>
  <c r="G17" i="1"/>
  <c r="M62" i="1" s="1"/>
  <c r="K62" i="1"/>
  <c r="G25" i="1"/>
  <c r="M66" i="1" s="1"/>
  <c r="G21" i="1"/>
  <c r="M64" i="1" s="1"/>
  <c r="K7" i="1"/>
  <c r="K9" i="1"/>
  <c r="K13" i="1"/>
  <c r="C5" i="9"/>
  <c r="C3" i="9"/>
  <c r="D5" i="10"/>
  <c r="C9" i="9"/>
  <c r="D7" i="10"/>
  <c r="D11" i="10"/>
  <c r="D13" i="10"/>
  <c r="C11" i="9"/>
  <c r="C16" i="1"/>
  <c r="K66" i="1" l="1"/>
  <c r="K21" i="1"/>
  <c r="E27" i="8"/>
  <c r="G35" i="1"/>
  <c r="M71" i="1" s="1"/>
  <c r="K71" i="1"/>
  <c r="C27" i="8"/>
  <c r="D19" i="10"/>
  <c r="C19" i="9"/>
  <c r="C21" i="8"/>
  <c r="G29" i="1"/>
  <c r="M68" i="1" s="1"/>
  <c r="G31" i="1"/>
  <c r="M69" i="1" s="1"/>
  <c r="E25" i="8"/>
  <c r="K70" i="1"/>
  <c r="G33" i="1"/>
  <c r="M70" i="1" s="1"/>
  <c r="K25" i="1"/>
  <c r="K19" i="1"/>
  <c r="K17" i="1"/>
  <c r="C17" i="9"/>
  <c r="C13" i="9"/>
  <c r="C15" i="9"/>
  <c r="D17" i="10"/>
  <c r="D23" i="10"/>
  <c r="D15" i="10"/>
  <c r="C34" i="1"/>
  <c r="C32" i="1"/>
  <c r="C26" i="1"/>
  <c r="C30" i="1"/>
  <c r="K69" i="1" l="1"/>
  <c r="K68" i="1"/>
  <c r="D21" i="8"/>
  <c r="D25" i="9"/>
  <c r="K29" i="1"/>
  <c r="E21" i="8"/>
  <c r="E23" i="8"/>
  <c r="D25" i="8"/>
  <c r="C25" i="8"/>
  <c r="D27" i="8"/>
  <c r="C23" i="8"/>
  <c r="C21" i="9"/>
  <c r="K74" i="1"/>
  <c r="G41" i="1"/>
  <c r="E31" i="8"/>
  <c r="C25" i="9"/>
  <c r="K75" i="1"/>
  <c r="G43" i="1"/>
  <c r="M75" i="1" s="1"/>
  <c r="D23" i="8"/>
  <c r="D29" i="10"/>
  <c r="D21" i="9"/>
  <c r="C36" i="1"/>
  <c r="G37" i="1"/>
  <c r="M72" i="1" s="1"/>
  <c r="K72" i="1"/>
  <c r="K76" i="1"/>
  <c r="G45" i="1"/>
  <c r="M76" i="1" s="1"/>
  <c r="I33" i="10"/>
  <c r="K33" i="1"/>
  <c r="K31" i="1"/>
  <c r="K35" i="1"/>
  <c r="C23" i="9"/>
  <c r="D23" i="9"/>
  <c r="C27" i="9"/>
  <c r="D27" i="9"/>
  <c r="C44" i="1"/>
  <c r="G31" i="10"/>
  <c r="C27" i="10"/>
  <c r="G29" i="10"/>
  <c r="I27" i="10"/>
  <c r="H29" i="10"/>
  <c r="F29" i="10"/>
  <c r="D31" i="10"/>
  <c r="F33" i="10"/>
  <c r="H33" i="10"/>
  <c r="H27" i="10"/>
  <c r="E29" i="10"/>
  <c r="C33" i="10"/>
  <c r="I31" i="10"/>
  <c r="H31" i="10"/>
  <c r="G33" i="10"/>
  <c r="I29" i="10"/>
  <c r="D27" i="10"/>
  <c r="E27" i="10"/>
  <c r="F31" i="10"/>
  <c r="C42" i="1"/>
  <c r="C31" i="10"/>
  <c r="G27" i="10"/>
  <c r="D33" i="10"/>
  <c r="C29" i="10"/>
  <c r="C38" i="1"/>
  <c r="F27" i="10"/>
  <c r="E31" i="10"/>
  <c r="E33" i="10"/>
  <c r="M74" i="1" l="1"/>
  <c r="E87" i="1" s="1" a="1"/>
  <c r="D29" i="8"/>
  <c r="E86" i="1" a="1"/>
  <c r="H43" i="10"/>
  <c r="E88" i="1" a="1"/>
  <c r="G41" i="10"/>
  <c r="D31" i="8"/>
  <c r="D33" i="8"/>
  <c r="K43" i="1"/>
  <c r="C35" i="8"/>
  <c r="D31" i="9"/>
  <c r="C31" i="8"/>
  <c r="E35" i="10"/>
  <c r="K41" i="1"/>
  <c r="C33" i="8"/>
  <c r="E41" i="10"/>
  <c r="D35" i="8"/>
  <c r="K45" i="1"/>
  <c r="C29" i="8"/>
  <c r="K37" i="1"/>
  <c r="F43" i="10"/>
  <c r="I41" i="10"/>
  <c r="E29" i="8"/>
  <c r="F41" i="10"/>
  <c r="E35" i="8"/>
  <c r="E33" i="8"/>
  <c r="C35" i="10"/>
  <c r="C41" i="10"/>
  <c r="C31" i="9"/>
  <c r="I43" i="10"/>
  <c r="D35" i="10"/>
  <c r="D35" i="9"/>
  <c r="C35" i="9"/>
  <c r="D29" i="9"/>
  <c r="C29" i="9"/>
  <c r="D41" i="10"/>
  <c r="E43" i="10"/>
  <c r="H35" i="10"/>
  <c r="D43" i="10"/>
  <c r="G35" i="10"/>
  <c r="D33" i="9"/>
  <c r="F35" i="10"/>
  <c r="G43" i="10"/>
  <c r="C33" i="9"/>
  <c r="H41" i="10"/>
  <c r="C43" i="10"/>
  <c r="I35" i="10"/>
  <c r="D39" i="10"/>
  <c r="C39" i="10"/>
  <c r="G39" i="10"/>
  <c r="H39" i="10"/>
  <c r="I39" i="10"/>
  <c r="E39" i="10"/>
  <c r="F39" i="10"/>
  <c r="D46" i="12" l="1"/>
  <c r="E46" i="12"/>
  <c r="F46" i="12"/>
  <c r="D18" i="12"/>
  <c r="E18" i="12"/>
  <c r="E86" i="1"/>
  <c r="F18" i="12"/>
  <c r="F4" i="12"/>
  <c r="E4" i="12"/>
  <c r="D4" i="12"/>
  <c r="E87" i="1"/>
  <c r="F32" i="12"/>
  <c r="E32" i="12"/>
  <c r="D32" i="12"/>
  <c r="E88" i="1"/>
  <c r="J4" i="6"/>
  <c r="I4" i="6" l="1"/>
  <c r="K4" i="6" s="1"/>
  <c r="D3" i="9"/>
  <c r="E3" i="8"/>
  <c r="C3" i="8"/>
  <c r="N9" i="1"/>
  <c r="Q8" i="1"/>
  <c r="Q7" i="1"/>
  <c r="Q5" i="1"/>
  <c r="Q4" i="1"/>
  <c r="J40" i="1" l="1"/>
  <c r="I38" i="10" s="1"/>
  <c r="D40" i="1"/>
  <c r="C38" i="10" s="1"/>
  <c r="G40" i="1"/>
  <c r="F38" i="10" s="1"/>
  <c r="F40" i="1"/>
  <c r="E38" i="10" s="1"/>
  <c r="E40" i="1"/>
  <c r="D38" i="10" s="1"/>
  <c r="I40" i="1"/>
  <c r="H38" i="10" s="1"/>
  <c r="H40" i="1"/>
  <c r="G38" i="10" s="1"/>
  <c r="I28" i="1"/>
  <c r="F28" i="1"/>
  <c r="J24" i="1"/>
  <c r="I22" i="10" s="1"/>
  <c r="E28" i="1"/>
  <c r="H24" i="1"/>
  <c r="F24" i="1"/>
  <c r="D24" i="1"/>
  <c r="C22" i="10" s="1"/>
  <c r="H28" i="1"/>
  <c r="I24" i="1"/>
  <c r="J28" i="1"/>
  <c r="I26" i="10" s="1"/>
  <c r="G28" i="1"/>
  <c r="G24" i="1"/>
  <c r="D28" i="1"/>
  <c r="C26" i="10" s="1"/>
  <c r="E24" i="1"/>
  <c r="H12" i="1"/>
  <c r="G12" i="1"/>
  <c r="F12" i="1"/>
  <c r="I12" i="1"/>
  <c r="J12" i="1"/>
  <c r="I10" i="10" s="1"/>
  <c r="E12" i="1"/>
  <c r="D12" i="1"/>
  <c r="C10" i="10" s="1"/>
  <c r="I6" i="1"/>
  <c r="H16" i="1"/>
  <c r="D26" i="1"/>
  <c r="D46" i="1"/>
  <c r="C36" i="8" s="1"/>
  <c r="H26" i="1"/>
  <c r="E26" i="1"/>
  <c r="E46" i="1"/>
  <c r="F26" i="1"/>
  <c r="F46" i="1"/>
  <c r="I36" i="1"/>
  <c r="H46" i="1"/>
  <c r="H36" i="1"/>
  <c r="I16" i="1"/>
  <c r="I26" i="1"/>
  <c r="I46" i="1"/>
  <c r="H6" i="1"/>
  <c r="J46" i="1"/>
  <c r="E16" i="1"/>
  <c r="G6" i="1"/>
  <c r="D4" i="8" s="1"/>
  <c r="F36" i="1"/>
  <c r="F16" i="1"/>
  <c r="J36" i="1"/>
  <c r="D16" i="1"/>
  <c r="E36" i="1"/>
  <c r="J6" i="1"/>
  <c r="J26" i="1"/>
  <c r="F6" i="1"/>
  <c r="D36" i="1"/>
  <c r="C28" i="8" s="1"/>
  <c r="E6" i="1"/>
  <c r="D6" i="1"/>
  <c r="C4" i="8" s="1"/>
  <c r="J16" i="1"/>
  <c r="E34" i="1"/>
  <c r="I14" i="1"/>
  <c r="F44" i="1"/>
  <c r="F32" i="1"/>
  <c r="H30" i="1"/>
  <c r="G8" i="1"/>
  <c r="F20" i="1"/>
  <c r="E20" i="1"/>
  <c r="D8" i="1"/>
  <c r="I20" i="1"/>
  <c r="H32" i="1"/>
  <c r="E42" i="1"/>
  <c r="F18" i="1"/>
  <c r="E38" i="1"/>
  <c r="E30" i="1"/>
  <c r="D20" i="1"/>
  <c r="I10" i="1"/>
  <c r="J38" i="1"/>
  <c r="E18" i="1"/>
  <c r="E44" i="1"/>
  <c r="H44" i="1"/>
  <c r="J10" i="1"/>
  <c r="D18" i="1"/>
  <c r="H42" i="1"/>
  <c r="D44" i="1"/>
  <c r="C34" i="8" s="1"/>
  <c r="I34" i="1"/>
  <c r="I42" i="1"/>
  <c r="I8" i="1"/>
  <c r="J8" i="1"/>
  <c r="E32" i="1"/>
  <c r="D32" i="1"/>
  <c r="C24" i="8" s="1"/>
  <c r="E22" i="1"/>
  <c r="I44" i="1"/>
  <c r="F10" i="1"/>
  <c r="G14" i="1"/>
  <c r="J42" i="1"/>
  <c r="F14" i="1"/>
  <c r="D30" i="1"/>
  <c r="C22" i="8" s="1"/>
  <c r="H22" i="1"/>
  <c r="F34" i="1"/>
  <c r="F38" i="1"/>
  <c r="F42" i="1"/>
  <c r="J14" i="1"/>
  <c r="H10" i="1"/>
  <c r="G10" i="1"/>
  <c r="H18" i="1"/>
  <c r="D34" i="1"/>
  <c r="C26" i="8" s="1"/>
  <c r="J22" i="1"/>
  <c r="I18" i="1"/>
  <c r="J20" i="1"/>
  <c r="D10" i="1"/>
  <c r="E14" i="1"/>
  <c r="I22" i="1"/>
  <c r="J18" i="1"/>
  <c r="H14" i="1"/>
  <c r="F30" i="1"/>
  <c r="I38" i="1"/>
  <c r="I30" i="1"/>
  <c r="H38" i="1"/>
  <c r="J34" i="1"/>
  <c r="F22" i="1"/>
  <c r="D42" i="1"/>
  <c r="H20" i="1"/>
  <c r="I32" i="1"/>
  <c r="E10" i="1"/>
  <c r="D14" i="1"/>
  <c r="H34" i="1"/>
  <c r="D38" i="1"/>
  <c r="C30" i="8" s="1"/>
  <c r="J32" i="1"/>
  <c r="H8" i="1"/>
  <c r="D22" i="1"/>
  <c r="F8" i="1"/>
  <c r="J30" i="1"/>
  <c r="E8" i="1"/>
  <c r="J44" i="1"/>
  <c r="G16" i="1"/>
  <c r="G20" i="1"/>
  <c r="G26" i="1"/>
  <c r="G22" i="1"/>
  <c r="G18" i="1"/>
  <c r="G32" i="1"/>
  <c r="G34" i="1"/>
  <c r="D26" i="8" s="1"/>
  <c r="G30" i="1"/>
  <c r="D22" i="8" s="1"/>
  <c r="G36" i="1"/>
  <c r="D28" i="8" s="1"/>
  <c r="G46" i="1"/>
  <c r="G42" i="1"/>
  <c r="G44" i="1"/>
  <c r="D34" i="8" s="1"/>
  <c r="G38" i="1"/>
  <c r="D30" i="8" s="1"/>
  <c r="D3" i="8"/>
  <c r="E3" i="10"/>
  <c r="H3" i="10"/>
  <c r="F3" i="10"/>
  <c r="I3" i="10"/>
  <c r="G3" i="10"/>
  <c r="C7" i="8"/>
  <c r="D7" i="8"/>
  <c r="D9" i="8"/>
  <c r="C9" i="8"/>
  <c r="E7" i="8"/>
  <c r="D7" i="9"/>
  <c r="D5" i="8"/>
  <c r="E9" i="8"/>
  <c r="D9" i="9"/>
  <c r="C5" i="8"/>
  <c r="C6" i="1"/>
  <c r="E5" i="8"/>
  <c r="D5" i="9"/>
  <c r="C10" i="1"/>
  <c r="C8" i="1"/>
  <c r="H26" i="10" l="1"/>
  <c r="I67" i="1"/>
  <c r="E26" i="10"/>
  <c r="F67" i="1"/>
  <c r="F22" i="10"/>
  <c r="G65" i="1"/>
  <c r="D26" i="10"/>
  <c r="E67" i="1"/>
  <c r="F26" i="10"/>
  <c r="G67" i="1"/>
  <c r="G22" i="10"/>
  <c r="H65" i="1"/>
  <c r="H22" i="10"/>
  <c r="I65" i="1"/>
  <c r="D22" i="10"/>
  <c r="E65" i="1"/>
  <c r="G26" i="10"/>
  <c r="H67" i="1"/>
  <c r="E22" i="10"/>
  <c r="F65" i="1"/>
  <c r="H10" i="10"/>
  <c r="I59" i="1"/>
  <c r="E10" i="10"/>
  <c r="F59" i="1"/>
  <c r="F10" i="10"/>
  <c r="G59" i="1"/>
  <c r="E57" i="1"/>
  <c r="D10" i="10"/>
  <c r="E59" i="1"/>
  <c r="G10" i="10"/>
  <c r="H59" i="1"/>
  <c r="C32" i="8"/>
  <c r="I76" i="1"/>
  <c r="G64" i="1"/>
  <c r="H70" i="1"/>
  <c r="H60" i="1"/>
  <c r="I66" i="1"/>
  <c r="H61" i="1"/>
  <c r="H75" i="1"/>
  <c r="G66" i="1"/>
  <c r="G57" i="1"/>
  <c r="I61" i="1"/>
  <c r="I56" i="1"/>
  <c r="I72" i="1"/>
  <c r="I75" i="1"/>
  <c r="H68" i="1"/>
  <c r="H71" i="1"/>
  <c r="G72" i="1"/>
  <c r="G75" i="1"/>
  <c r="H63" i="1"/>
  <c r="H64" i="1"/>
  <c r="I74" i="1"/>
  <c r="I71" i="1"/>
  <c r="G69" i="1"/>
  <c r="G58" i="1"/>
  <c r="H56" i="1"/>
  <c r="H58" i="1"/>
  <c r="I69" i="1"/>
  <c r="I57" i="1"/>
  <c r="H76" i="1"/>
  <c r="G74" i="1"/>
  <c r="I70" i="1"/>
  <c r="I60" i="1"/>
  <c r="G63" i="1"/>
  <c r="I64" i="1"/>
  <c r="I62" i="1"/>
  <c r="H74" i="1"/>
  <c r="G56" i="1"/>
  <c r="I58" i="1"/>
  <c r="G61" i="1"/>
  <c r="G76" i="1"/>
  <c r="G71" i="1"/>
  <c r="G68" i="1"/>
  <c r="H72" i="1"/>
  <c r="G60" i="1"/>
  <c r="H69" i="1"/>
  <c r="G62" i="1"/>
  <c r="G70" i="1"/>
  <c r="H57" i="1"/>
  <c r="I68" i="1"/>
  <c r="H62" i="1"/>
  <c r="I63" i="1"/>
  <c r="H66" i="1"/>
  <c r="D24" i="8"/>
  <c r="D32" i="8"/>
  <c r="E26" i="8"/>
  <c r="K34" i="1"/>
  <c r="E24" i="8"/>
  <c r="K32" i="1"/>
  <c r="E28" i="8"/>
  <c r="K36" i="1"/>
  <c r="E22" i="8"/>
  <c r="K30" i="1"/>
  <c r="E4" i="8"/>
  <c r="K6" i="1"/>
  <c r="E34" i="8"/>
  <c r="K44" i="1"/>
  <c r="E30" i="8"/>
  <c r="K38" i="1"/>
  <c r="E36" i="8"/>
  <c r="K46" i="1"/>
  <c r="E32" i="8"/>
  <c r="K42" i="1"/>
  <c r="D36" i="8"/>
  <c r="F70" i="1"/>
  <c r="D26" i="9"/>
  <c r="E74" i="1"/>
  <c r="C32" i="9"/>
  <c r="F72" i="1"/>
  <c r="D30" i="9"/>
  <c r="E69" i="1"/>
  <c r="C24" i="9"/>
  <c r="E76" i="1"/>
  <c r="X46" i="1"/>
  <c r="Y46" i="1" s="1"/>
  <c r="U9" i="14" s="1"/>
  <c r="U10" i="14" s="1"/>
  <c r="U24" i="14" s="1"/>
  <c r="C36" i="9"/>
  <c r="E66" i="1"/>
  <c r="X26" i="1"/>
  <c r="Y26" i="1" s="1"/>
  <c r="K9" i="14" s="1"/>
  <c r="K10" i="14" s="1"/>
  <c r="C20" i="9"/>
  <c r="E70" i="1"/>
  <c r="C26" i="9"/>
  <c r="E72" i="1"/>
  <c r="C30" i="9"/>
  <c r="F69" i="1"/>
  <c r="D24" i="9"/>
  <c r="F75" i="1"/>
  <c r="D34" i="9"/>
  <c r="E62" i="1"/>
  <c r="C14" i="9"/>
  <c r="E75" i="1"/>
  <c r="C34" i="9"/>
  <c r="F74" i="1"/>
  <c r="D32" i="9"/>
  <c r="E68" i="1"/>
  <c r="C22" i="9"/>
  <c r="E64" i="1"/>
  <c r="C18" i="9"/>
  <c r="E56" i="1"/>
  <c r="X6" i="1"/>
  <c r="Y6" i="1" s="1"/>
  <c r="B9" i="14" s="1"/>
  <c r="B10" i="14" s="1"/>
  <c r="C4" i="9"/>
  <c r="E63" i="1"/>
  <c r="C16" i="9"/>
  <c r="E60" i="1"/>
  <c r="C10" i="9"/>
  <c r="E61" i="1"/>
  <c r="X16" i="1"/>
  <c r="Y16" i="1" s="1"/>
  <c r="F9" i="14" s="1"/>
  <c r="F10" i="14" s="1"/>
  <c r="F24" i="14" s="1"/>
  <c r="C12" i="9"/>
  <c r="F56" i="1"/>
  <c r="Z6" i="1"/>
  <c r="AA6" i="1" s="1"/>
  <c r="B21" i="14" s="1"/>
  <c r="B22" i="14" s="1"/>
  <c r="B25" i="14" s="1"/>
  <c r="D4" i="9"/>
  <c r="E71" i="1"/>
  <c r="X36" i="1"/>
  <c r="Y36" i="1" s="1"/>
  <c r="P9" i="14" s="1"/>
  <c r="P10" i="14" s="1"/>
  <c r="P24" i="14" s="1"/>
  <c r="C28" i="9"/>
  <c r="F76" i="1"/>
  <c r="Z46" i="1"/>
  <c r="AA46" i="1" s="1"/>
  <c r="U21" i="14" s="1"/>
  <c r="U22" i="14" s="1"/>
  <c r="U25" i="14" s="1"/>
  <c r="D36" i="9"/>
  <c r="E58" i="1"/>
  <c r="C8" i="9"/>
  <c r="F68" i="1"/>
  <c r="D22" i="9"/>
  <c r="F71" i="1"/>
  <c r="Z36" i="1"/>
  <c r="D28" i="9"/>
  <c r="C6" i="9"/>
  <c r="F44" i="10"/>
  <c r="I44" i="10"/>
  <c r="H42" i="10"/>
  <c r="C42" i="10"/>
  <c r="I42" i="10"/>
  <c r="C44" i="10"/>
  <c r="F42" i="10"/>
  <c r="G42" i="10"/>
  <c r="H30" i="10"/>
  <c r="F40" i="10"/>
  <c r="I36" i="10"/>
  <c r="I28" i="10"/>
  <c r="G40" i="10"/>
  <c r="C40" i="10"/>
  <c r="G32" i="10"/>
  <c r="G28" i="10"/>
  <c r="C34" i="10"/>
  <c r="G30" i="10"/>
  <c r="F32" i="10"/>
  <c r="H36" i="10"/>
  <c r="F36" i="10"/>
  <c r="C36" i="10"/>
  <c r="C28" i="10"/>
  <c r="C30" i="10"/>
  <c r="F30" i="10"/>
  <c r="C32" i="10"/>
  <c r="H28" i="10"/>
  <c r="F28" i="10"/>
  <c r="I30" i="10"/>
  <c r="G36" i="10"/>
  <c r="H32" i="10"/>
  <c r="H40" i="10"/>
  <c r="I34" i="10"/>
  <c r="I40" i="10"/>
  <c r="I32" i="10"/>
  <c r="F34" i="10"/>
  <c r="F4" i="10"/>
  <c r="I4" i="10"/>
  <c r="C4" i="10"/>
  <c r="E32" i="10"/>
  <c r="G34" i="10"/>
  <c r="G4" i="10"/>
  <c r="H5" i="10"/>
  <c r="D40" i="10"/>
  <c r="E36" i="10"/>
  <c r="D30" i="10"/>
  <c r="H34" i="10"/>
  <c r="D44" i="10"/>
  <c r="D24" i="10"/>
  <c r="D32" i="10"/>
  <c r="D36" i="10"/>
  <c r="G7" i="10"/>
  <c r="E30" i="10"/>
  <c r="G11" i="10"/>
  <c r="E42" i="10"/>
  <c r="D16" i="10"/>
  <c r="E5" i="10"/>
  <c r="I5" i="10"/>
  <c r="E7" i="10"/>
  <c r="I7" i="10"/>
  <c r="D42" i="10"/>
  <c r="E11" i="10"/>
  <c r="E40" i="10"/>
  <c r="D28" i="10"/>
  <c r="D20" i="10"/>
  <c r="I11" i="10"/>
  <c r="H44" i="10"/>
  <c r="D4" i="10"/>
  <c r="C10" i="8"/>
  <c r="C11" i="10"/>
  <c r="G44" i="10"/>
  <c r="D18" i="10"/>
  <c r="H4" i="10"/>
  <c r="C6" i="8"/>
  <c r="C5" i="10"/>
  <c r="F5" i="10"/>
  <c r="D6" i="8"/>
  <c r="H11" i="10"/>
  <c r="D10" i="8"/>
  <c r="F11" i="10"/>
  <c r="D12" i="10"/>
  <c r="D8" i="8"/>
  <c r="F7" i="10"/>
  <c r="D14" i="10"/>
  <c r="E4" i="10"/>
  <c r="H7" i="10"/>
  <c r="C7" i="10"/>
  <c r="C8" i="8"/>
  <c r="D34" i="10"/>
  <c r="E44" i="10"/>
  <c r="D8" i="10"/>
  <c r="G5" i="10"/>
  <c r="E28" i="10"/>
  <c r="E34" i="10"/>
  <c r="D6" i="10"/>
  <c r="E11" i="8"/>
  <c r="C11" i="8"/>
  <c r="D11" i="8"/>
  <c r="D11" i="9"/>
  <c r="H84" i="15" l="1"/>
  <c r="H75" i="15"/>
  <c r="H78" i="15"/>
  <c r="G82" i="15"/>
  <c r="G88" i="15"/>
  <c r="H73" i="15"/>
  <c r="H88" i="15"/>
  <c r="G75" i="15"/>
  <c r="H82" i="15"/>
  <c r="G77" i="15"/>
  <c r="G73" i="15"/>
  <c r="H86" i="15"/>
  <c r="H74" i="15"/>
  <c r="H77" i="15"/>
  <c r="G78" i="15"/>
  <c r="G86" i="15"/>
  <c r="G74" i="15"/>
  <c r="E83" i="1" a="1"/>
  <c r="G84" i="15"/>
  <c r="K24" i="14"/>
  <c r="H81" i="15"/>
  <c r="G81" i="15"/>
  <c r="H87" i="15"/>
  <c r="G87" i="15"/>
  <c r="G76" i="15"/>
  <c r="H76" i="15"/>
  <c r="H79" i="15"/>
  <c r="G79" i="15"/>
  <c r="H72" i="15"/>
  <c r="H83" i="15"/>
  <c r="G83" i="15"/>
  <c r="G80" i="15"/>
  <c r="H80" i="15"/>
  <c r="H85" i="15"/>
  <c r="G85" i="15"/>
  <c r="E79" i="1" a="1"/>
  <c r="E79" i="1" s="1"/>
  <c r="E10" i="8"/>
  <c r="K14" i="1"/>
  <c r="E8" i="8"/>
  <c r="K10" i="1"/>
  <c r="E6" i="8"/>
  <c r="K8" i="1"/>
  <c r="B24" i="14"/>
  <c r="Z42" i="1"/>
  <c r="AA42" i="1" s="1"/>
  <c r="S21" i="14" s="1"/>
  <c r="S22" i="14" s="1"/>
  <c r="S25" i="14" s="1"/>
  <c r="Z44" i="1"/>
  <c r="AA44" i="1" s="1"/>
  <c r="T21" i="14" s="1"/>
  <c r="T22" i="14" s="1"/>
  <c r="T25" i="14" s="1"/>
  <c r="Z38" i="1"/>
  <c r="AA38" i="1" s="1"/>
  <c r="R21" i="14" s="1"/>
  <c r="R22" i="14" s="1"/>
  <c r="R25" i="14" s="1"/>
  <c r="AA36" i="1"/>
  <c r="P21" i="14" s="1"/>
  <c r="P22" i="14" s="1"/>
  <c r="P25" i="14" s="1"/>
  <c r="X22" i="1"/>
  <c r="Y22" i="1" s="1"/>
  <c r="J9" i="14" s="1"/>
  <c r="J10" i="14" s="1"/>
  <c r="X20" i="1"/>
  <c r="Y20" i="1" s="1"/>
  <c r="I9" i="14" s="1"/>
  <c r="I10" i="14" s="1"/>
  <c r="X18" i="1"/>
  <c r="Y18" i="1" s="1"/>
  <c r="H9" i="14" s="1"/>
  <c r="H10" i="14" s="1"/>
  <c r="H24" i="14" s="1"/>
  <c r="F60" i="1"/>
  <c r="D10" i="9"/>
  <c r="F58" i="1"/>
  <c r="D8" i="9"/>
  <c r="X34" i="1"/>
  <c r="Y34" i="1" s="1"/>
  <c r="O9" i="14" s="1"/>
  <c r="O10" i="14" s="1"/>
  <c r="O24" i="14" s="1"/>
  <c r="X32" i="1"/>
  <c r="Y32" i="1" s="1"/>
  <c r="N9" i="14" s="1"/>
  <c r="N10" i="14" s="1"/>
  <c r="N24" i="14" s="1"/>
  <c r="X30" i="1"/>
  <c r="Y30" i="1" s="1"/>
  <c r="M9" i="14" s="1"/>
  <c r="M10" i="14" s="1"/>
  <c r="X38" i="1"/>
  <c r="Y38" i="1" s="1"/>
  <c r="X44" i="1"/>
  <c r="Y44" i="1" s="1"/>
  <c r="T9" i="14" s="1"/>
  <c r="T10" i="14" s="1"/>
  <c r="T24" i="14" s="1"/>
  <c r="X42" i="1"/>
  <c r="Y42" i="1" s="1"/>
  <c r="S9" i="14" s="1"/>
  <c r="S10" i="14" s="1"/>
  <c r="S24" i="14" s="1"/>
  <c r="F57" i="1"/>
  <c r="D6" i="9"/>
  <c r="X14" i="1"/>
  <c r="Y14" i="1" s="1"/>
  <c r="E9" i="14" s="1"/>
  <c r="E10" i="14" s="1"/>
  <c r="E24" i="14" s="1"/>
  <c r="X10" i="1"/>
  <c r="Y10" i="1" s="1"/>
  <c r="D9" i="14" s="1"/>
  <c r="D10" i="14" s="1"/>
  <c r="X8" i="1"/>
  <c r="Y8" i="1" s="1"/>
  <c r="C9" i="14" s="1"/>
  <c r="C10" i="14" s="1"/>
  <c r="H12" i="10"/>
  <c r="F6" i="10"/>
  <c r="H6" i="10"/>
  <c r="G6" i="10"/>
  <c r="H8" i="10"/>
  <c r="C6" i="10"/>
  <c r="G12" i="10"/>
  <c r="F8" i="10"/>
  <c r="I12" i="10"/>
  <c r="I8" i="10"/>
  <c r="I6" i="10"/>
  <c r="F12" i="10"/>
  <c r="C12" i="10"/>
  <c r="C8" i="10"/>
  <c r="G8" i="10"/>
  <c r="E13" i="10"/>
  <c r="J14" i="3"/>
  <c r="F13" i="10"/>
  <c r="D12" i="8"/>
  <c r="H13" i="10"/>
  <c r="E6" i="10"/>
  <c r="J10" i="3"/>
  <c r="E12" i="10"/>
  <c r="C12" i="8"/>
  <c r="C13" i="10"/>
  <c r="G13" i="10"/>
  <c r="I13" i="10"/>
  <c r="E8" i="10"/>
  <c r="E17" i="8"/>
  <c r="D19" i="9"/>
  <c r="E19" i="8"/>
  <c r="D19" i="8"/>
  <c r="C19" i="8"/>
  <c r="D13" i="8"/>
  <c r="C13" i="8"/>
  <c r="E13" i="8"/>
  <c r="D13" i="9"/>
  <c r="J80" i="15" l="1"/>
  <c r="L80" i="15"/>
  <c r="E83" i="1"/>
  <c r="F61" i="12"/>
  <c r="E61" i="12"/>
  <c r="D61" i="12"/>
  <c r="E12" i="8"/>
  <c r="K16" i="1"/>
  <c r="C24" i="14"/>
  <c r="D24" i="14"/>
  <c r="I24" i="14"/>
  <c r="J24" i="14"/>
  <c r="R9" i="14"/>
  <c r="R10" i="14" s="1"/>
  <c r="R24" i="14" s="1"/>
  <c r="M24" i="14"/>
  <c r="F61" i="1"/>
  <c r="Z16" i="1"/>
  <c r="AA16" i="1" s="1"/>
  <c r="F21" i="14" s="1"/>
  <c r="F22" i="14" s="1"/>
  <c r="F25" i="14" s="1"/>
  <c r="D12" i="9"/>
  <c r="E5" i="12"/>
  <c r="F5" i="12"/>
  <c r="D5" i="12"/>
  <c r="C14" i="10"/>
  <c r="F14" i="10"/>
  <c r="I14" i="10"/>
  <c r="G15" i="10"/>
  <c r="G14" i="10"/>
  <c r="I15" i="10"/>
  <c r="I19" i="10"/>
  <c r="H14" i="10"/>
  <c r="C14" i="8"/>
  <c r="C15" i="10"/>
  <c r="C23" i="10"/>
  <c r="C20" i="8"/>
  <c r="D20" i="8"/>
  <c r="F23" i="10"/>
  <c r="H15" i="10"/>
  <c r="I23" i="10"/>
  <c r="F15" i="10"/>
  <c r="D14" i="8"/>
  <c r="H17" i="10"/>
  <c r="H23" i="10"/>
  <c r="E15" i="10"/>
  <c r="E23" i="10"/>
  <c r="G23" i="10"/>
  <c r="E14" i="10"/>
  <c r="C20" i="1"/>
  <c r="D17" i="9"/>
  <c r="E15" i="8"/>
  <c r="C17" i="8"/>
  <c r="D17" i="8"/>
  <c r="C22" i="1"/>
  <c r="D15" i="9"/>
  <c r="C18" i="1"/>
  <c r="C15" i="8"/>
  <c r="D15" i="8"/>
  <c r="G36" i="3" l="1"/>
  <c r="H36" i="3"/>
  <c r="G32" i="3"/>
  <c r="G43" i="3" s="1"/>
  <c r="H32" i="3"/>
  <c r="H43" i="3" s="1"/>
  <c r="E18" i="8"/>
  <c r="E20" i="8"/>
  <c r="K26" i="1"/>
  <c r="E14" i="8"/>
  <c r="K18" i="1"/>
  <c r="F62" i="1"/>
  <c r="D14" i="9"/>
  <c r="Z14" i="1"/>
  <c r="AA14" i="1" s="1"/>
  <c r="E21" i="14" s="1"/>
  <c r="E22" i="14" s="1"/>
  <c r="E25" i="14" s="1"/>
  <c r="Z10" i="1"/>
  <c r="AA10" i="1" s="1"/>
  <c r="D21" i="14" s="1"/>
  <c r="D22" i="14" s="1"/>
  <c r="D25" i="14" s="1"/>
  <c r="Z8" i="1"/>
  <c r="AA8" i="1" s="1"/>
  <c r="C21" i="14" s="1"/>
  <c r="C22" i="14" s="1"/>
  <c r="C25" i="14" s="1"/>
  <c r="F66" i="1"/>
  <c r="Z26" i="1"/>
  <c r="Z22" i="1" s="1"/>
  <c r="D20" i="9"/>
  <c r="F24" i="10"/>
  <c r="C24" i="10"/>
  <c r="I24" i="10"/>
  <c r="I20" i="10"/>
  <c r="I16" i="10"/>
  <c r="G16" i="10"/>
  <c r="C16" i="10"/>
  <c r="H16" i="10"/>
  <c r="H18" i="10"/>
  <c r="F16" i="10"/>
  <c r="H24" i="10"/>
  <c r="F19" i="10"/>
  <c r="D18" i="8"/>
  <c r="H19" i="10"/>
  <c r="G17" i="10"/>
  <c r="C19" i="10"/>
  <c r="C18" i="8"/>
  <c r="G24" i="10"/>
  <c r="I17" i="10"/>
  <c r="E19" i="10"/>
  <c r="E17" i="10"/>
  <c r="C16" i="8"/>
  <c r="C17" i="10"/>
  <c r="G19" i="10"/>
  <c r="E24" i="10"/>
  <c r="D16" i="8"/>
  <c r="F17" i="10"/>
  <c r="E16" i="10"/>
  <c r="E16" i="8" l="1"/>
  <c r="K20" i="1"/>
  <c r="K22" i="1"/>
  <c r="Z20" i="1"/>
  <c r="AA20" i="1" s="1"/>
  <c r="I21" i="14" s="1"/>
  <c r="I22" i="14" s="1"/>
  <c r="I25" i="14" s="1"/>
  <c r="Z18" i="1"/>
  <c r="AA18" i="1" s="1"/>
  <c r="H21" i="14" s="1"/>
  <c r="H22" i="14" s="1"/>
  <c r="H25" i="14" s="1"/>
  <c r="Z30" i="1"/>
  <c r="AA30" i="1" s="1"/>
  <c r="M21" i="14" s="1"/>
  <c r="M22" i="14" s="1"/>
  <c r="M25" i="14" s="1"/>
  <c r="Z34" i="1"/>
  <c r="AA34" i="1" s="1"/>
  <c r="O21" i="14" s="1"/>
  <c r="O22" i="14" s="1"/>
  <c r="O25" i="14" s="1"/>
  <c r="Z32" i="1"/>
  <c r="AA32" i="1" s="1"/>
  <c r="N21" i="14" s="1"/>
  <c r="N22" i="14" s="1"/>
  <c r="N25" i="14" s="1"/>
  <c r="AA22" i="1"/>
  <c r="J21" i="14" s="1"/>
  <c r="J22" i="14" s="1"/>
  <c r="J25" i="14" s="1"/>
  <c r="AA26" i="1"/>
  <c r="K21" i="14" s="1"/>
  <c r="K22" i="14" s="1"/>
  <c r="K25" i="14" s="1"/>
  <c r="F64" i="1"/>
  <c r="D18" i="9"/>
  <c r="F63" i="1"/>
  <c r="D16" i="9"/>
  <c r="E82" i="1" a="1"/>
  <c r="G20" i="10"/>
  <c r="C20" i="10"/>
  <c r="F20" i="10"/>
  <c r="H20" i="10"/>
  <c r="I18" i="10"/>
  <c r="C18" i="10"/>
  <c r="G18" i="10"/>
  <c r="F18" i="10"/>
  <c r="E18" i="10"/>
  <c r="E20" i="10"/>
  <c r="F47" i="12" l="1"/>
  <c r="D47" i="12"/>
  <c r="E47" i="12"/>
  <c r="E81" i="1" a="1"/>
  <c r="E80" i="1" a="1"/>
  <c r="E82" i="1"/>
  <c r="F33" i="12" l="1"/>
  <c r="D33" i="12"/>
  <c r="E80" i="1"/>
  <c r="F19" i="12"/>
  <c r="D19" i="12"/>
  <c r="E19" i="12"/>
  <c r="E33" i="12"/>
  <c r="E81" i="1"/>
  <c r="H7" i="17"/>
  <c r="I7" i="17" s="1"/>
  <c r="E71" i="17" s="1"/>
  <c r="E82" i="17" s="1"/>
  <c r="H6" i="17"/>
  <c r="H5" i="17"/>
  <c r="H4" i="17"/>
  <c r="I4" i="17" s="1"/>
  <c r="B71" i="17" s="1"/>
  <c r="B82" i="17" s="1"/>
  <c r="H8" i="17"/>
  <c r="K8" i="17" s="1"/>
  <c r="L8" i="17" s="1"/>
  <c r="I6" i="17" l="1"/>
  <c r="D71" i="17" s="1"/>
  <c r="D82" i="17" s="1"/>
  <c r="I5" i="17"/>
  <c r="C71" i="17" s="1"/>
  <c r="C82" i="17" s="1"/>
  <c r="K4" i="17"/>
  <c r="L4" i="17" s="1"/>
  <c r="K7" i="17"/>
  <c r="L7" i="17" s="1"/>
  <c r="K5" i="17" l="1"/>
  <c r="L5" i="17" s="1"/>
  <c r="K6" i="17"/>
  <c r="L6" i="17" s="1"/>
  <c r="I31" i="17" l="1"/>
  <c r="B73" i="17" s="1"/>
  <c r="B84" i="17" s="1"/>
  <c r="K31" i="17" l="1"/>
  <c r="L31"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tc={022BFFED-1F98-4362-BD60-F460F92CDB62}</author>
    <author>tc={3EF8247D-DC16-46C1-8731-B2BB3447E000}</author>
    <author>tc={7452E524-8223-43FC-A736-27C38AB7A2F0}</author>
    <author>tc={17F00619-92EC-46A8-99AA-A219EE833718}</author>
    <author>tc={24BD6D4F-9E7C-427B-B41D-79E7F5A659D4}</author>
    <author>tc={8643D96D-88DA-41BE-ACAA-7AF1AA84F27F}</author>
  </authors>
  <commentList>
    <comment ref="D3" authorId="0" shapeId="0" xr:uid="{022BFFED-1F98-4362-BD60-F460F92CDB62}">
      <text>
        <t>[Threaded comment]
Your version of Excel allows you to read this threaded comment; however, any edits to it will get removed if the file is opened in a newer version of Excel. Learn more: https://go.microsoft.com/fwlink/?linkid=870924
Comment:
    Check with survey shots.</t>
      </text>
    </comment>
    <comment ref="O12" authorId="1" shapeId="0" xr:uid="{3EF8247D-DC16-46C1-8731-B2BB3447E000}">
      <text>
        <t>[Threaded comment]
Your version of Excel allows you to read this threaded comment; however, any edits to it will get removed if the file is opened in a newer version of Excel. Learn more: https://go.microsoft.com/fwlink/?linkid=870924
Comment:
    Existing bearing height, differs from the actual surveyed height. See survery shots tab.</t>
      </text>
    </comment>
    <comment ref="O26" authorId="2" shapeId="0" xr:uid="{7452E524-8223-43FC-A736-27C38AB7A2F0}">
      <text>
        <t>[Threaded comment]
Your version of Excel allows you to read this threaded comment; however, any edits to it will get removed if the file is opened in a newer version of Excel. Learn more: https://go.microsoft.com/fwlink/?linkid=870924
Comment:
    Existing bearing height, differs from the actual surveyed height. See survery shots tab.</t>
      </text>
    </comment>
    <comment ref="O40" authorId="3" shapeId="0" xr:uid="{17F00619-92EC-46A8-99AA-A219EE833718}">
      <text>
        <t>[Threaded comment]
Your version of Excel allows you to read this threaded comment; however, any edits to it will get removed if the file is opened in a newer version of Excel. Learn more: https://go.microsoft.com/fwlink/?linkid=870924
Comment:
    Existing bearing height, differs from the actual surveyed height. See survery shots tab.</t>
      </text>
    </comment>
    <comment ref="O54" authorId="4" shapeId="0" xr:uid="{24BD6D4F-9E7C-427B-B41D-79E7F5A659D4}">
      <text>
        <t>[Threaded comment]
Your version of Excel allows you to read this threaded comment; however, any edits to it will get removed if the file is opened in a newer version of Excel. Learn more: https://go.microsoft.com/fwlink/?linkid=870924
Comment:
    Existing bearing height, differs from the actual surveyed height. See survery shots tab.</t>
      </text>
    </comment>
    <comment ref="O67" authorId="5" shapeId="0" xr:uid="{8643D96D-88DA-41BE-ACAA-7AF1AA84F27F}">
      <text>
        <t>[Threaded comment]
Your version of Excel allows you to read this threaded comment; however, any edits to it will get removed if the file is opened in a newer version of Excel. Learn more: https://go.microsoft.com/fwlink/?linkid=870924
Comment:
    Existing bearing height, differs from the actual surveyed height. See survery shots tab.</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1" authorId="0" shapeId="0" xr:uid="{7EDA6FDD-255E-44CF-BB67-761EA592372E}">
      <text>
        <r>
          <rPr>
            <b/>
            <sz val="9"/>
            <color indexed="81"/>
            <rFont val="Tahoma"/>
            <charset val="1"/>
          </rPr>
          <t>Author:</t>
        </r>
        <r>
          <rPr>
            <sz val="9"/>
            <color indexed="81"/>
            <rFont val="Tahoma"/>
            <charset val="1"/>
          </rPr>
          <t xml:space="preserve">
49+34.62 in plan. (squared off) other locations similar.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<sst xmlns="http://schemas.openxmlformats.org/spreadsheetml/2006/main" count="1272" uniqueCount="366">
  <si>
    <t>LOCATION</t>
  </si>
  <si>
    <t>Station</t>
  </si>
  <si>
    <t>Offsets</t>
  </si>
  <si>
    <t>Elevations</t>
  </si>
  <si>
    <t>LEFT TOE OF PARAPET</t>
  </si>
  <si>
    <t>RIGHT TOE OF PARAPET</t>
  </si>
  <si>
    <t>| BRG. REAR ABUT.</t>
  </si>
  <si>
    <t>| BRG. FWD. ABUT.</t>
  </si>
  <si>
    <t>Vertical Curve @RA</t>
  </si>
  <si>
    <t>PVI Station =</t>
  </si>
  <si>
    <t>PVC Station</t>
  </si>
  <si>
    <t>PVI Elevation =</t>
  </si>
  <si>
    <t>PVC Elevation</t>
  </si>
  <si>
    <t xml:space="preserve">V.C. Length= </t>
  </si>
  <si>
    <t>begin grade (%)</t>
  </si>
  <si>
    <t>PVT Station</t>
  </si>
  <si>
    <t>end grade (%)</t>
  </si>
  <si>
    <t>PVT Elevation</t>
  </si>
  <si>
    <t>R</t>
  </si>
  <si>
    <t>Cross Slope</t>
  </si>
  <si>
    <t>Skew</t>
  </si>
  <si>
    <t>Deck Thickness =</t>
  </si>
  <si>
    <t>Abutment bearing height =</t>
  </si>
  <si>
    <t>Pier bearing height =</t>
  </si>
  <si>
    <t>in</t>
  </si>
  <si>
    <t>SPAN 1</t>
  </si>
  <si>
    <t>SPAN 2</t>
  </si>
  <si>
    <t>FINAL DECK SURFACE STATIONS AND ELEVATIONS</t>
  </si>
  <si>
    <t>DL</t>
  </si>
  <si>
    <t>IN</t>
  </si>
  <si>
    <t>-------------------------------------------------------------------------------</t>
  </si>
  <si>
    <t>Beam</t>
  </si>
  <si>
    <t>Slab</t>
  </si>
  <si>
    <t>Composite, no FWS</t>
  </si>
  <si>
    <t>Exterior</t>
  </si>
  <si>
    <t>Interior</t>
  </si>
  <si>
    <t>| PIER 1</t>
  </si>
  <si>
    <t>IN INCHES</t>
  </si>
  <si>
    <t>SCREED STATIONS AND ELEVATIONS</t>
  </si>
  <si>
    <t xml:space="preserve">NOTE: </t>
  </si>
  <si>
    <t>SCREED ELEVATIONS SHOWN REPRESENT THE THEORETICAL DECK SURFACE LOCATION PRIOR TO DEFLECTIONS CAUSED BY DECK PLACEMENT AND OTHER ANTICIPATED DEAD LOADS.</t>
  </si>
  <si>
    <t>TOP OF HAUNCH STATIONS AND ELEVATIONS</t>
  </si>
  <si>
    <t>DECK THK. =</t>
  </si>
  <si>
    <t>BEAM 1</t>
  </si>
  <si>
    <t>BEAM 2</t>
  </si>
  <si>
    <t>SLEEPER SLAB ELEVATION</t>
  </si>
  <si>
    <t xml:space="preserve"> </t>
  </si>
  <si>
    <t>REAR</t>
  </si>
  <si>
    <t>FORWARD</t>
  </si>
  <si>
    <t>APPROACH SLAB ELEVATIONS</t>
  </si>
  <si>
    <t>Left toe of parapet</t>
  </si>
  <si>
    <t>Right toe of parapet</t>
  </si>
  <si>
    <t>BEAM 4</t>
  </si>
  <si>
    <t>| GIRDER 1</t>
  </si>
  <si>
    <t>| GIRDER 2</t>
  </si>
  <si>
    <t>| GIRDER 3</t>
  </si>
  <si>
    <t>| GIRDER 4</t>
  </si>
  <si>
    <t>TOP OF HAUNCH ELEVATIONS SHOWN REPRESENT THE THEORETICAL LOCATION OF THE BOTTOM OF THE DECK ABOVE THE BEAM HAUNCH PRIOR TO DEFLECTIONS CAUSED BY DECK PLACEMENT AND OTHER ANTICIPATED DEAD LOADS.</t>
  </si>
  <si>
    <t>A</t>
  </si>
  <si>
    <t>B</t>
  </si>
  <si>
    <t>C</t>
  </si>
  <si>
    <t>D</t>
  </si>
  <si>
    <t>E</t>
  </si>
  <si>
    <t>F</t>
  </si>
  <si>
    <t>G</t>
  </si>
  <si>
    <t>H</t>
  </si>
  <si>
    <t>J</t>
  </si>
  <si>
    <t>K</t>
  </si>
  <si>
    <t>* BOTTOM OF FLANGE ELEV. (BEFORE REMOVAL)</t>
  </si>
  <si>
    <t>* BOTTOM OF FLANGE ELEV. (AFTER REMOVAL)</t>
  </si>
  <si>
    <t>* REBOUND</t>
  </si>
  <si>
    <t>WT. OF EXIST. DECK</t>
  </si>
  <si>
    <t>WT. OF PROP. DECK</t>
  </si>
  <si>
    <t>DECK THICKNESS</t>
  </si>
  <si>
    <t>D = C-B</t>
  </si>
  <si>
    <t>G = D x (F/E)</t>
  </si>
  <si>
    <t>J = A + G</t>
  </si>
  <si>
    <t>K = A + G - H</t>
  </si>
  <si>
    <t>8 1/2"</t>
  </si>
  <si>
    <t xml:space="preserve"> 1/4</t>
  </si>
  <si>
    <t xml:space="preserve"> 1/2 </t>
  </si>
  <si>
    <t xml:space="preserve"> 3/4</t>
  </si>
  <si>
    <t xml:space="preserve"> 1/2</t>
  </si>
  <si>
    <t>* - TO BE COMPLETED BY CONTRACTOR</t>
  </si>
  <si>
    <t xml:space="preserve">    AS FOLLOWS:</t>
  </si>
  <si>
    <t>* DECK DEFLECTION</t>
  </si>
  <si>
    <t>* SCREED ELEV.</t>
  </si>
  <si>
    <t>* TOP OF HAUNCH ELEV.</t>
  </si>
  <si>
    <t>Tangent portion</t>
  </si>
  <si>
    <t>Start station</t>
  </si>
  <si>
    <t>End station</t>
  </si>
  <si>
    <t>Grade (%)</t>
  </si>
  <si>
    <t>| PIER 2</t>
  </si>
  <si>
    <t>| PIER 3</t>
  </si>
  <si>
    <t>SPAN 3</t>
  </si>
  <si>
    <t>SPAN 4</t>
  </si>
  <si>
    <t>Average</t>
  </si>
  <si>
    <t>Beam depth at abutments =</t>
  </si>
  <si>
    <t>G1</t>
  </si>
  <si>
    <t>G2</t>
  </si>
  <si>
    <t>G3</t>
  </si>
  <si>
    <t>G4</t>
  </si>
  <si>
    <t>=</t>
  </si>
  <si>
    <t>TABLE</t>
  </si>
  <si>
    <t>1.2.8.1=COMP</t>
  </si>
  <si>
    <t>AND</t>
  </si>
  <si>
    <t>NONCOMP</t>
  </si>
  <si>
    <t>DEFL</t>
  </si>
  <si>
    <t>FOR</t>
  </si>
  <si>
    <t>INFINITY</t>
  </si>
  <si>
    <t>N</t>
  </si>
  <si>
    <t>(UNFACTORED)</t>
  </si>
  <si>
    <t>**************************************************</t>
  </si>
  <si>
    <t>Beam, in</t>
  </si>
  <si>
    <t>Slab, in</t>
  </si>
  <si>
    <t>concentrated</t>
  </si>
  <si>
    <t>Uniform</t>
  </si>
  <si>
    <t>composite</t>
  </si>
  <si>
    <t>non-composite</t>
  </si>
  <si>
    <t>Concentr.</t>
  </si>
  <si>
    <t>Noncomposite</t>
  </si>
  <si>
    <t>NOTE:</t>
  </si>
  <si>
    <t>STRUCTURAL STEEL DEFLECTION AND CAMBER TABLE - EXTERIOR BEAM</t>
  </si>
  <si>
    <t>DEFLECTION DUE TO STEEL DL</t>
  </si>
  <si>
    <t>DEFLECTION DUE TO REMAINING NON-COMPOSITE DL</t>
  </si>
  <si>
    <t>DEFLECTION DUE TO COMPOSITE DL</t>
  </si>
  <si>
    <t>TOTAL DL DEFLECTION</t>
  </si>
  <si>
    <t>CAMBER REQUIRED FOR DL DEFLECTION</t>
  </si>
  <si>
    <t>CORRECTION FOR VERTICAL CURVE</t>
  </si>
  <si>
    <t>TOTAL CAMBER REQUIRED</t>
  </si>
  <si>
    <t>Beam 1</t>
  </si>
  <si>
    <t>Beam 2</t>
  </si>
  <si>
    <t>Datumn Adjustment</t>
  </si>
  <si>
    <t>Bearing Heights Calculated from Bottom of Beam to Existing Seat</t>
  </si>
  <si>
    <t>Existing Bottom of Beam Elevations Surveyed</t>
  </si>
  <si>
    <r>
      <rPr>
        <i/>
        <sz val="12"/>
        <rFont val="Calibri"/>
        <family val="2"/>
        <scheme val="minor"/>
      </rPr>
      <t>℄</t>
    </r>
    <r>
      <rPr>
        <sz val="10"/>
        <rFont val="Times New Roman"/>
        <family val="1"/>
      </rPr>
      <t xml:space="preserve"> </t>
    </r>
    <r>
      <rPr>
        <i/>
        <sz val="10"/>
        <rFont val="Arial"/>
        <family val="2"/>
      </rPr>
      <t>BEAM 1</t>
    </r>
  </si>
  <si>
    <t>℄ BEAM 2</t>
  </si>
  <si>
    <t>℄ BEAM 4</t>
  </si>
  <si>
    <t>℄ BRG. REAR ABUT.</t>
  </si>
  <si>
    <t>℄ PIER 2</t>
  </si>
  <si>
    <t>℄ PIER 1</t>
  </si>
  <si>
    <t>℄ PIER 3</t>
  </si>
  <si>
    <t>℄ BRG. FWD. ABUT.</t>
  </si>
  <si>
    <t>FINAL DECK SURFACE ELEVATIONS SHOWN REPRESENT THE DECK SURFACE LOCATION AFTER ALL ANTICIPATED DEAD LOAD DEFLECTIONS HAVE OCCURRED.</t>
  </si>
  <si>
    <t>BEAM 3</t>
  </si>
  <si>
    <t>℄ CONSTR. AND PROFILE GRADE</t>
  </si>
  <si>
    <t>inches</t>
  </si>
  <si>
    <t>EXISTING SEAT ELEVATIONS (From Survey)</t>
  </si>
  <si>
    <t>EXISTING SEAT ELEVATIONS (From Ex. Plans)</t>
  </si>
  <si>
    <t>EXISTING SEAT ELEVATIONS (Based Ex. Plan with Datumn Adjustment)</t>
  </si>
  <si>
    <t>Check</t>
  </si>
  <si>
    <t>offset</t>
  </si>
  <si>
    <t>SLEEPER SLAB ELEVATIONS</t>
  </si>
  <si>
    <t>Profile grade</t>
  </si>
  <si>
    <t xml:space="preserve"> BEAM 1</t>
  </si>
  <si>
    <t xml:space="preserve"> BEAM 2</t>
  </si>
  <si>
    <t xml:space="preserve">  BEAM 3</t>
  </si>
  <si>
    <t xml:space="preserve">  BEAM 4</t>
  </si>
  <si>
    <t xml:space="preserve">  BRG. REAR ABUT.</t>
  </si>
  <si>
    <t xml:space="preserve">  PIER 1</t>
  </si>
  <si>
    <t xml:space="preserve">  PIER 2</t>
  </si>
  <si>
    <t xml:space="preserve">  PIER 3</t>
  </si>
  <si>
    <t xml:space="preserve">  BRG. FWD. ABUT.</t>
  </si>
  <si>
    <t>Span Length</t>
  </si>
  <si>
    <t>FINAL DECK STA. / ELEVATION</t>
  </si>
  <si>
    <t>STA</t>
  </si>
  <si>
    <t xml:space="preserve">   BRG. REAR ABUT.</t>
  </si>
  <si>
    <t>| GIRDER 5</t>
  </si>
  <si>
    <t>PROFILE GRADE/G3</t>
  </si>
  <si>
    <t>ft</t>
  </si>
  <si>
    <t>Left toe of parapet (left and right)</t>
  </si>
  <si>
    <t>Right toe of parapet (left and right)</t>
  </si>
  <si>
    <t>Rear Approach</t>
  </si>
  <si>
    <t>Forward Appraoch</t>
  </si>
  <si>
    <t>PLAN LABEL</t>
  </si>
  <si>
    <t>Vertical Curve</t>
  </si>
  <si>
    <t>Approach slab thicknees</t>
  </si>
  <si>
    <t>Sleeper slab type</t>
  </si>
  <si>
    <t>℄ CONSTR./ BEAM 3, PROFILE GRADE</t>
  </si>
  <si>
    <t>℄ BEAM 5</t>
  </si>
  <si>
    <t>Bottom of Beam Elevations (Surveyed)</t>
  </si>
  <si>
    <t>Deck thickness</t>
  </si>
  <si>
    <t>Haunch Depths (Calculated)</t>
  </si>
  <si>
    <t>Max</t>
  </si>
  <si>
    <t>Min</t>
  </si>
  <si>
    <t>Beam depth at abut.</t>
  </si>
  <si>
    <t>36 WF 135</t>
  </si>
  <si>
    <t>36 WF 160</t>
  </si>
  <si>
    <t>Seat Eleveation Difference (Inch) (Survery and Existing Plan)</t>
  </si>
  <si>
    <t>Top and bottom plates: 13.5" x 0.5" x 20'-3" @ pier 1 &amp; 3</t>
  </si>
  <si>
    <t>Top and bottom plates: 13.5" x 13/16" x 33'-6" @ pier 2</t>
  </si>
  <si>
    <t>Beam depth at Pier2 w/ cover plate</t>
  </si>
  <si>
    <t>Beam depth at Pier1&amp;3 w/ cover plate</t>
  </si>
  <si>
    <t>Beam depth at pier 1 and 3=</t>
  </si>
  <si>
    <t>Beam depth at pier 2=</t>
  </si>
  <si>
    <t>Haunch minimum</t>
  </si>
  <si>
    <t xml:space="preserve">PROPOSED SEATS </t>
  </si>
  <si>
    <t>*using 9in from bottom of beam and bearing height for semi-integral. (SCID 1-21)</t>
  </si>
  <si>
    <t>Minimum HP (12 x53) section</t>
  </si>
  <si>
    <t>Ex. Seat</t>
  </si>
  <si>
    <t>Ex. seat</t>
  </si>
  <si>
    <t>Rear Abutment Beveled top plate=</t>
  </si>
  <si>
    <t>Fwd. Abutment Beveled top plate=</t>
  </si>
  <si>
    <t>SLOPE, %</t>
  </si>
  <si>
    <t>LOAD PL LENGTH, IN.</t>
  </si>
  <si>
    <t xml:space="preserve">TOTAL BEVEL, IN. </t>
  </si>
  <si>
    <t xml:space="preserve"> LOAD PLATE BEVELS USING INSTANTANEOUS SLOPE</t>
  </si>
  <si>
    <t>Pier 1&amp;3 beveled top plate=</t>
  </si>
  <si>
    <t>Rear Abutment bottom load plate =</t>
  </si>
  <si>
    <t>Forward Abutment bottom load plate =</t>
  </si>
  <si>
    <t>HP SECTION HEIGHT</t>
  </si>
  <si>
    <t>MIN.</t>
  </si>
  <si>
    <t>Pier 2 top load plate=</t>
  </si>
  <si>
    <t>LEVEL ABUTMENT SEATS  ??</t>
  </si>
  <si>
    <t>…no HP section  in pier 1&amp;3.</t>
  </si>
  <si>
    <t>USE 7" TALL SHEAR STUDS.</t>
  </si>
  <si>
    <t>Proposed cover plate thickness P1&amp;P3=</t>
  </si>
  <si>
    <t>Proposed cover plate thickness P2=</t>
  </si>
  <si>
    <t>MAX.</t>
  </si>
  <si>
    <t>VARYING LOAD PLATE</t>
  </si>
  <si>
    <t>Top and bottom original plates: 13.5" x 0.5" x 20'-3" @ pier 1 &amp; 3</t>
  </si>
  <si>
    <t>Top and bottom original plates: 13.5" x 13/16" x 33'-6" @ pier 2</t>
  </si>
  <si>
    <t>1/4</t>
  </si>
  <si>
    <t>1/2</t>
  </si>
  <si>
    <t>3/4</t>
  </si>
  <si>
    <t xml:space="preserve">  BEAM 5</t>
  </si>
  <si>
    <t>G5</t>
  </si>
  <si>
    <t>BEAM 5</t>
  </si>
  <si>
    <t>STRUCTURAL STEEL DEFLECTION AND CAMBER TABLE - INTERIOR BEAM</t>
  </si>
  <si>
    <t>Pier 1&amp;3top load plate thickness =</t>
  </si>
  <si>
    <t>Profile grade (left and right)</t>
  </si>
  <si>
    <t>*Abutment seats leveled</t>
  </si>
  <si>
    <t>0.90 KIP/FT</t>
  </si>
  <si>
    <t>1.25 KIP/FT</t>
  </si>
  <si>
    <t>0.88 KIP/FT</t>
  </si>
  <si>
    <t>1.11 KIP/FT</t>
  </si>
  <si>
    <t>CL Splice 1</t>
  </si>
  <si>
    <t>CL Splice 2</t>
  </si>
  <si>
    <t>CL Splice 3</t>
  </si>
  <si>
    <t>CL Splice 4</t>
  </si>
  <si>
    <t>℄ SPLICE 1</t>
  </si>
  <si>
    <t>℄ SPLICE 2</t>
  </si>
  <si>
    <t>℄ SPLICE 3</t>
  </si>
  <si>
    <t>℄ SPLICE 4</t>
  </si>
  <si>
    <t>not used, but spot checked and OK</t>
  </si>
  <si>
    <t>Not used, but column reference is off starting at Beam 3 -- updated in this file -- if used, will need to be fixed in the original file</t>
  </si>
  <si>
    <t>Close, but a little higher than existing camber tables … Ok</t>
  </si>
  <si>
    <t>Type C</t>
  </si>
  <si>
    <t>from STD FSB-1-62</t>
  </si>
  <si>
    <t>NO REHAB -- USING ORIGINAL COVERPLATES</t>
  </si>
  <si>
    <t>Min. brg assembly</t>
  </si>
  <si>
    <t>Check abut concrete cap thickness</t>
  </si>
  <si>
    <t>Beam seat method difference</t>
  </si>
  <si>
    <t>| PIER 1 (SHIMS - DIM. A)</t>
  </si>
  <si>
    <t>PROPOSED SEATS -- Working from top down with 2" min haunch</t>
  </si>
  <si>
    <t>AMT UPDATED THIS TABLE</t>
  </si>
  <si>
    <t>HP12X53 SECTION OR SHIM PLATE HEIGHTS (INCH)</t>
  </si>
  <si>
    <t>| PIER 3  (SHIMS - DIM. A)</t>
  </si>
  <si>
    <t>"fake proposed seat"</t>
  </si>
  <si>
    <t>| BRG. REAR ABUT. (HP - DIM. B)</t>
  </si>
  <si>
    <t>| BRG. FWD. ABUT. (HP - DIM. B)</t>
  </si>
  <si>
    <t>| PIER 2 (HP - DIM. B)</t>
  </si>
  <si>
    <t>Bottom of Beam Elevations (Adjusted with new bearing assemblies)</t>
  </si>
  <si>
    <t>Approximated  away from supports</t>
  </si>
  <si>
    <t>Beam depth at Pier1&amp;3 w/ NO cover plate</t>
  </si>
  <si>
    <t xml:space="preserve">Average </t>
  </si>
  <si>
    <t>Difference (Amount Raised (FT))</t>
  </si>
  <si>
    <t>MAX (in)</t>
  </si>
  <si>
    <t>Min (in)</t>
  </si>
  <si>
    <t>1/8inch</t>
  </si>
  <si>
    <t>Fractions</t>
  </si>
  <si>
    <t xml:space="preserve">station </t>
  </si>
  <si>
    <t xml:space="preserve">offset </t>
  </si>
  <si>
    <t>elevation</t>
  </si>
  <si>
    <t>BOB surveyed</t>
  </si>
  <si>
    <t>beam depth</t>
  </si>
  <si>
    <t>36wf135</t>
  </si>
  <si>
    <t>36wf160</t>
  </si>
  <si>
    <t>cover plate pier 1 and 3</t>
  </si>
  <si>
    <t>cover plate pier 2</t>
  </si>
  <si>
    <t>haunch depth</t>
  </si>
  <si>
    <t>total</t>
  </si>
  <si>
    <t>span 1</t>
  </si>
  <si>
    <t>p1</t>
  </si>
  <si>
    <t>span 2</t>
  </si>
  <si>
    <t>span 3</t>
  </si>
  <si>
    <t>p2</t>
  </si>
  <si>
    <t>p3</t>
  </si>
  <si>
    <t>span 4</t>
  </si>
  <si>
    <t>ra</t>
  </si>
  <si>
    <t>fa</t>
  </si>
  <si>
    <t>`</t>
  </si>
  <si>
    <t>GIRDER 1 RT</t>
  </si>
  <si>
    <t>GIRDER 1 LT</t>
  </si>
  <si>
    <t>Pier 1</t>
  </si>
  <si>
    <t>Pier 2</t>
  </si>
  <si>
    <t>deck</t>
  </si>
  <si>
    <t>Pier 3</t>
  </si>
  <si>
    <t>GIRDER 2 LT</t>
  </si>
  <si>
    <t>GIRDER 2 RT</t>
  </si>
  <si>
    <t>GIRDER 3 LT</t>
  </si>
  <si>
    <t>GIRDER 3 RT</t>
  </si>
  <si>
    <t>GIRDER 4 LT</t>
  </si>
  <si>
    <t>GIRDER 4 RT</t>
  </si>
  <si>
    <t>GIRDER 5 LT</t>
  </si>
  <si>
    <t>GIRDER 5 RT</t>
  </si>
  <si>
    <t>Max (in)</t>
  </si>
  <si>
    <t>Min. Haunch</t>
  </si>
  <si>
    <t>Max. Haunch</t>
  </si>
  <si>
    <t>in.</t>
  </si>
  <si>
    <t>RA</t>
  </si>
  <si>
    <t>Beam 3</t>
  </si>
  <si>
    <t>Beam 4</t>
  </si>
  <si>
    <t>Beam 5</t>
  </si>
  <si>
    <t>Top of Deck Station</t>
  </si>
  <si>
    <t>Top of Deck Elevation</t>
  </si>
  <si>
    <t>Existing Beam Seat Elevation</t>
  </si>
  <si>
    <t>Deck Thickness</t>
  </si>
  <si>
    <t>Proposed Bearing Thickness</t>
  </si>
  <si>
    <t>Load Plate Thickness</t>
  </si>
  <si>
    <t>Beveled Load Plate</t>
  </si>
  <si>
    <t>Beam Depth</t>
  </si>
  <si>
    <t>Existing Bottom of Beam Elevation</t>
  </si>
  <si>
    <t>Minimum HP Depth</t>
  </si>
  <si>
    <t>MIN. Proposed Beam Seat Elevation</t>
  </si>
  <si>
    <t>Actual Proposed Beam Seat Elevation</t>
  </si>
  <si>
    <t>Haunch Thickness (IN)</t>
  </si>
  <si>
    <t>HP Thickness (IN)</t>
  </si>
  <si>
    <t>existing bearing height</t>
  </si>
  <si>
    <t>Proposed Bottom of Beam Check</t>
  </si>
  <si>
    <t>E-100</t>
  </si>
  <si>
    <t>Beam Check Difference (ft)</t>
  </si>
  <si>
    <t>P1</t>
  </si>
  <si>
    <t>E-150</t>
  </si>
  <si>
    <t>N/A</t>
  </si>
  <si>
    <t>Shim Thickness (IN)</t>
  </si>
  <si>
    <t>Top Cover Plate</t>
  </si>
  <si>
    <t>Bottom Cover Plate</t>
  </si>
  <si>
    <t>P2</t>
  </si>
  <si>
    <t>F-200</t>
  </si>
  <si>
    <t>P3</t>
  </si>
  <si>
    <t>FA</t>
  </si>
  <si>
    <t>CL GIRDER 1</t>
  </si>
  <si>
    <t>CL GIRDER 2</t>
  </si>
  <si>
    <t>CL GIRDER 3</t>
  </si>
  <si>
    <t>CL GIRDER 4</t>
  </si>
  <si>
    <t>CL GIRDER 5</t>
  </si>
  <si>
    <t>CL BRG. REAR ABUT. (HP - DIM. B)</t>
  </si>
  <si>
    <t>CL PIER 2 (HP - DIM. B)</t>
  </si>
  <si>
    <t>CL BRG. FWD. ABUT. (HP - DIM. B)</t>
  </si>
  <si>
    <t>Raise beam</t>
  </si>
  <si>
    <t xml:space="preserve">BOB w/ raised </t>
  </si>
  <si>
    <t xml:space="preserve">Existing Bottom of Beam Elevation </t>
  </si>
  <si>
    <t>B1</t>
  </si>
  <si>
    <t>B2</t>
  </si>
  <si>
    <t>B3</t>
  </si>
  <si>
    <t>B4</t>
  </si>
  <si>
    <t>B5</t>
  </si>
  <si>
    <t>beam seat el. From survey</t>
  </si>
  <si>
    <t>average (in)</t>
  </si>
  <si>
    <t>min (in)</t>
  </si>
  <si>
    <t>max (in)</t>
  </si>
  <si>
    <t>difference (in)</t>
  </si>
  <si>
    <t>Raise BOB</t>
  </si>
  <si>
    <t>Top Load Plate Thickness</t>
  </si>
  <si>
    <t>Bottom Load Plate Thickness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</si>
</sst>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
    <numFmt numFmtId="166" formatCode="0.0000"/>
    <numFmt numFmtId="167" formatCode="#\+##.##"/>
    <numFmt numFmtId="168" formatCode="0.0"/>
    <numFmt numFmtId="169" formatCode="##\+##.##"/>
    <numFmt numFmtId="170" formatCode="#\ ??/16"/>
    <numFmt numFmtId="171" formatCode="#\ ?/8"/>
    <numFmt numFmtId="172" formatCode="#\ ?/4"/>
  </numFmts>
  <fonts count="31" x14ac:knownFonts="1">
    <font>
      <sz val="11"/>
      <color theme="1"/>
      <name val="Calibri"/>
      <family val="2"/>
      <scheme val="minor"/>
    </font>
    <font>
      <sz val="10"/>
      <name val="Arial"/>
      <family val="2"/>
    </font>
    <font>
      <sz val="11"/>
      <name val="Calibri"/>
      <family val="2"/>
      <scheme val="minor"/>
    </font>
    <font>
      <b/>
      <sz val="10"/>
      <name val="Arial"/>
      <family val="2"/>
    </font>
    <font>
      <b/>
      <sz val="14"/>
      <name val="Verdana"/>
      <family val="2"/>
    </font>
    <font>
      <sz val="11"/>
      <name val="Times New Roman"/>
      <family val="1"/>
    </font>
    <font>
      <b/>
      <sz val="11"/>
      <color theme="1"/>
      <name val="Calibri"/>
      <family val="2"/>
      <scheme val="minor"/>
    </font>
    <font>
      <b/>
      <sz val="14"/>
      <color theme="1"/>
      <name val="Calibri"/>
      <family val="2"/>
      <scheme val="minor"/>
    </font>
    <font>
      <sz val="8"/>
      <name val="Calibri"/>
      <family val="2"/>
      <scheme val="minor"/>
    </font>
    <font>
      <b/>
      <i/>
      <sz val="14"/>
      <name val="Verdana"/>
      <family val="2"/>
    </font>
    <font>
      <i/>
      <sz val="10"/>
      <name val="Arial"/>
      <family val="2"/>
    </font>
    <font>
      <i/>
      <sz val="11"/>
      <color theme="1"/>
      <name val="Calibri"/>
      <family val="2"/>
      <scheme val="minor"/>
    </font>
    <font>
      <b/>
      <sz val="14"/>
      <color theme="1"/>
      <name val="Verdana"/>
      <family val="2"/>
    </font>
    <font>
      <b/>
      <i/>
      <sz val="11"/>
      <color theme="1"/>
      <name val="Calibri"/>
      <family val="2"/>
      <scheme val="minor"/>
    </font>
    <font>
      <i/>
      <sz val="11"/>
      <name val="Times New Roman"/>
      <family val="1"/>
    </font>
    <font>
      <sz val="10"/>
      <name val="Times New Roman"/>
      <family val="1"/>
    </font>
    <font>
      <i/>
      <sz val="12"/>
      <name val="Calibri"/>
      <family val="2"/>
      <scheme val="minor"/>
    </font>
    <font>
      <b/>
      <i/>
      <sz val="11"/>
      <name val="Calibri"/>
      <family val="2"/>
      <scheme val="minor"/>
    </font>
    <font>
      <i/>
      <sz val="11"/>
      <name val="Calibri"/>
      <family val="2"/>
      <scheme val="minor"/>
    </font>
    <font>
      <sz val="11"/>
      <color theme="4"/>
      <name val="Calibri"/>
      <family val="2"/>
      <scheme val="minor"/>
    </font>
    <font>
      <sz val="10"/>
      <color theme="4"/>
      <name val="Arial"/>
      <family val="2"/>
    </font>
    <font>
      <sz val="11"/>
      <color theme="1"/>
      <name val="Calibri"/>
      <family val="2"/>
      <scheme val="minor"/>
    </font>
    <font>
      <sz val="11"/>
      <color rgb="FF006100"/>
      <name val="Calibri"/>
      <family val="2"/>
      <scheme val="minor"/>
    </font>
    <font>
      <sz val="9"/>
      <color indexed="81"/>
      <name val="Tahoma"/>
      <charset val="1"/>
    </font>
    <font>
      <b/>
      <sz val="9"/>
      <color indexed="81"/>
      <name val="Tahoma"/>
      <charset val="1"/>
    </font>
    <font>
      <i/>
      <sz val="10"/>
      <color rgb="FFFF0000"/>
      <name val="Arial"/>
      <family val="2"/>
    </font>
    <font>
      <sz val="11"/>
      <color rgb="FFFF0000"/>
      <name val="Calibri"/>
      <family val="2"/>
      <scheme val="minor"/>
    </font>
    <font>
      <b/>
      <sz val="11"/>
      <color rgb="FFFF0000"/>
      <name val="Calibri"/>
      <family val="2"/>
      <scheme val="minor"/>
    </font>
    <font>
      <sz val="10"/>
      <color rgb="FFFF0000"/>
      <name val="Arial"/>
      <family val="2"/>
    </font>
    <font>
      <b/>
      <sz val="11"/>
      <name val="Calibri"/>
      <family val="2"/>
      <scheme val="minor"/>
    </font>
    <font>
      <sz val="11"/>
      <color rgb="FF00B0F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FFFF00"/>
        <bgColor indexed="22"/>
      </patternFill>
    </fill>
    <fill>
      <patternFill patternType="solid">
        <fgColor theme="0" tint="-0.149998474074526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rgb="FFC6EFCE"/>
      </patternFill>
    </fill>
    <fill>
      <patternFill patternType="solid">
        <fgColor rgb="FF92D050"/>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7">
    <xf numFmtId="0" fontId="0" fillId="0" borderId="0"/>
    <xf numFmtId="0" fontId="1" fillId="0" borderId="0"/>
    <xf numFmtId="0" fontId="1" fillId="0" borderId="0"/>
    <xf numFmtId="0" fontId="21" fillId="5" borderId="0" applyNumberFormat="0" applyBorder="0" applyAlignment="0" applyProtection="0"/>
    <xf numFmtId="0" fontId="21" fillId="6" borderId="0" applyNumberFormat="0" applyBorder="0" applyAlignment="0" applyProtection="0"/>
    <xf numFmtId="0" fontId="22" fillId="7" borderId="0" applyNumberFormat="0" applyBorder="0" applyAlignment="0" applyProtection="0"/>
    <xf numFmtId="9" fontId="21" fillId="0" borderId="0" applyFont="0" applyFill="0" applyBorder="0" applyAlignment="0" applyProtection="0"/>
  </cellStyleXfs>
  <cellXfs count="425">
    <xf numFmtId="0" fontId="0" fillId="0" borderId="0" xfId="0"/>
    <xf numFmtId="0" fontId="0" fillId="0" borderId="0" xfId="0" applyAlignment="1">
      <alignment horizontal="center"/>
    </xf>
    <xf numFmtId="0" fontId="1" fillId="0" borderId="1" xfId="1" applyBorder="1" applyAlignment="1">
      <alignment horizontal="center" vertical="center"/>
    </xf>
    <xf numFmtId="2" fontId="2" fillId="2" borderId="0" xfId="0" applyNumberFormat="1" applyFont="1" applyFill="1" applyAlignment="1">
      <alignment horizontal="center"/>
    </xf>
    <xf numFmtId="0" fontId="1" fillId="0" borderId="2" xfId="1" applyBorder="1" applyAlignment="1">
      <alignment horizontal="center" vertical="center"/>
    </xf>
    <xf numFmtId="164" fontId="2" fillId="2" borderId="0" xfId="0" applyNumberFormat="1" applyFont="1" applyFill="1" applyAlignment="1">
      <alignment horizontal="center"/>
    </xf>
    <xf numFmtId="164" fontId="0" fillId="0" borderId="0" xfId="0" applyNumberFormat="1" applyAlignment="1">
      <alignment horizontal="center"/>
    </xf>
    <xf numFmtId="0" fontId="3" fillId="0" borderId="0" xfId="0" applyFont="1"/>
    <xf numFmtId="164" fontId="0" fillId="0" borderId="0" xfId="0" applyNumberFormat="1" applyAlignment="1">
      <alignment horizontal="right"/>
    </xf>
    <xf numFmtId="166" fontId="0" fillId="0" borderId="0" xfId="0" applyNumberFormat="1"/>
    <xf numFmtId="0" fontId="0" fillId="0" borderId="0" xfId="0" applyAlignment="1">
      <alignment horizontal="right"/>
    </xf>
    <xf numFmtId="164" fontId="2" fillId="2" borderId="9" xfId="0" applyNumberFormat="1" applyFont="1" applyFill="1" applyBorder="1" applyAlignment="1">
      <alignment horizontal="right"/>
    </xf>
    <xf numFmtId="0" fontId="2" fillId="3" borderId="9" xfId="0" applyFont="1" applyFill="1" applyBorder="1" applyAlignment="1">
      <alignment horizontal="right"/>
    </xf>
    <xf numFmtId="10" fontId="2" fillId="3" borderId="9" xfId="0" applyNumberFormat="1" applyFont="1" applyFill="1" applyBorder="1" applyAlignment="1">
      <alignment horizontal="right"/>
    </xf>
    <xf numFmtId="0" fontId="0" fillId="2" borderId="0" xfId="0" applyFill="1"/>
    <xf numFmtId="165" fontId="0" fillId="0" borderId="0" xfId="0" applyNumberFormat="1" applyAlignment="1">
      <alignment horizontal="center"/>
    </xf>
    <xf numFmtId="164" fontId="0" fillId="0" borderId="22" xfId="0" applyNumberFormat="1" applyBorder="1" applyAlignment="1">
      <alignment horizontal="center" vertical="center"/>
    </xf>
    <xf numFmtId="0" fontId="1" fillId="0" borderId="34" xfId="1" applyBorder="1" applyAlignment="1">
      <alignment vertical="center" wrapText="1"/>
    </xf>
    <xf numFmtId="0" fontId="1" fillId="0" borderId="35" xfId="1" applyBorder="1" applyAlignment="1">
      <alignment vertical="center" wrapText="1"/>
    </xf>
    <xf numFmtId="0" fontId="1" fillId="0" borderId="11" xfId="1" applyBorder="1" applyAlignment="1">
      <alignment vertical="center" wrapText="1"/>
    </xf>
    <xf numFmtId="0" fontId="1" fillId="0" borderId="0" xfId="1" applyAlignment="1">
      <alignment horizontal="right" vertical="center" wrapText="1"/>
    </xf>
    <xf numFmtId="2" fontId="0" fillId="0" borderId="14" xfId="0" applyNumberFormat="1" applyBorder="1" applyAlignment="1">
      <alignment horizontal="center" vertical="center"/>
    </xf>
    <xf numFmtId="2" fontId="0" fillId="0" borderId="15" xfId="0" applyNumberFormat="1" applyBorder="1" applyAlignment="1">
      <alignment horizontal="center" vertical="center"/>
    </xf>
    <xf numFmtId="2" fontId="0" fillId="0" borderId="16" xfId="0" applyNumberFormat="1" applyBorder="1" applyAlignment="1">
      <alignment horizontal="center" vertical="center"/>
    </xf>
    <xf numFmtId="2" fontId="0" fillId="0" borderId="17" xfId="0" applyNumberFormat="1" applyBorder="1" applyAlignment="1">
      <alignment horizontal="center" vertical="center"/>
    </xf>
    <xf numFmtId="2" fontId="0" fillId="0" borderId="18" xfId="0" applyNumberFormat="1" applyBorder="1" applyAlignment="1">
      <alignment horizontal="center" vertical="center"/>
    </xf>
    <xf numFmtId="2" fontId="0" fillId="0" borderId="19" xfId="0" applyNumberFormat="1" applyBorder="1" applyAlignment="1">
      <alignment horizontal="center" vertical="center"/>
    </xf>
    <xf numFmtId="2" fontId="0" fillId="0" borderId="21" xfId="0" applyNumberFormat="1" applyBorder="1" applyAlignment="1">
      <alignment horizontal="center" vertical="center"/>
    </xf>
    <xf numFmtId="0" fontId="0" fillId="0" borderId="0" xfId="0" applyAlignment="1">
      <alignment wrapText="1"/>
    </xf>
    <xf numFmtId="0" fontId="0" fillId="2" borderId="0" xfId="0" applyFill="1" applyAlignment="1">
      <alignment horizontal="center"/>
    </xf>
    <xf numFmtId="166" fontId="0" fillId="2" borderId="0" xfId="0" applyNumberFormat="1" applyFill="1" applyAlignment="1">
      <alignment horizontal="center"/>
    </xf>
    <xf numFmtId="164" fontId="0" fillId="0" borderId="22" xfId="0" applyNumberFormat="1" applyBorder="1" applyAlignment="1">
      <alignment horizontal="center"/>
    </xf>
    <xf numFmtId="166" fontId="0" fillId="0" borderId="42" xfId="0" applyNumberFormat="1" applyBorder="1" applyAlignment="1">
      <alignment horizontal="center"/>
    </xf>
    <xf numFmtId="0" fontId="5" fillId="0" borderId="0" xfId="2" applyFont="1" applyAlignment="1">
      <alignment horizontal="center" vertical="center"/>
    </xf>
    <xf numFmtId="0" fontId="1" fillId="0" borderId="0" xfId="2" applyAlignment="1">
      <alignment vertical="top" wrapText="1"/>
    </xf>
    <xf numFmtId="0" fontId="1" fillId="0" borderId="0" xfId="1" applyAlignment="1">
      <alignment vertical="center" wrapText="1"/>
    </xf>
    <xf numFmtId="0" fontId="1" fillId="0" borderId="0" xfId="1" applyAlignment="1">
      <alignment horizontal="center" vertical="center" wrapText="1"/>
    </xf>
    <xf numFmtId="164" fontId="0" fillId="0" borderId="0" xfId="0" applyNumberFormat="1"/>
    <xf numFmtId="164" fontId="0" fillId="0" borderId="9" xfId="0" applyNumberFormat="1" applyBorder="1" applyAlignment="1">
      <alignment horizontal="center" vertical="center"/>
    </xf>
    <xf numFmtId="166" fontId="0" fillId="0" borderId="9" xfId="0" applyNumberFormat="1" applyBorder="1" applyAlignment="1">
      <alignment horizontal="center"/>
    </xf>
    <xf numFmtId="2" fontId="0" fillId="0" borderId="0" xfId="0" applyNumberFormat="1" applyAlignment="1">
      <alignment horizontal="center"/>
    </xf>
    <xf numFmtId="2" fontId="0" fillId="0" borderId="42" xfId="0" applyNumberFormat="1" applyBorder="1" applyAlignment="1">
      <alignment horizontal="center" vertical="center"/>
    </xf>
    <xf numFmtId="164" fontId="0" fillId="0" borderId="0" xfId="0" applyNumberFormat="1" applyAlignment="1">
      <alignment horizontal="center" vertical="center"/>
    </xf>
    <xf numFmtId="2" fontId="0" fillId="0" borderId="0" xfId="0" applyNumberFormat="1" applyAlignment="1">
      <alignment horizontal="center" vertical="center"/>
    </xf>
    <xf numFmtId="2" fontId="0" fillId="0" borderId="0" xfId="0" applyNumberFormat="1"/>
    <xf numFmtId="0" fontId="6" fillId="0" borderId="0" xfId="0" applyFont="1"/>
    <xf numFmtId="10" fontId="0" fillId="0" borderId="0" xfId="0" applyNumberFormat="1"/>
    <xf numFmtId="2" fontId="0" fillId="0" borderId="9" xfId="0" applyNumberFormat="1" applyBorder="1" applyAlignment="1">
      <alignment horizontal="center" vertical="center"/>
    </xf>
    <xf numFmtId="2" fontId="0" fillId="0" borderId="20" xfId="0" applyNumberFormat="1" applyBorder="1" applyAlignment="1">
      <alignment horizontal="center" vertical="center"/>
    </xf>
    <xf numFmtId="0" fontId="10" fillId="0" borderId="1" xfId="2" applyFont="1" applyBorder="1" applyAlignment="1">
      <alignment horizontal="center" vertical="center"/>
    </xf>
    <xf numFmtId="0" fontId="10" fillId="0" borderId="10" xfId="2" applyFont="1" applyBorder="1" applyAlignment="1">
      <alignment horizontal="center" vertical="center"/>
    </xf>
    <xf numFmtId="0" fontId="10" fillId="0" borderId="4" xfId="1" applyFont="1" applyBorder="1" applyAlignment="1">
      <alignment horizontal="center" vertical="center" wrapText="1"/>
    </xf>
    <xf numFmtId="0" fontId="10" fillId="0" borderId="23" xfId="1" applyFont="1" applyBorder="1" applyAlignment="1">
      <alignment horizontal="center" vertical="center" wrapText="1"/>
    </xf>
    <xf numFmtId="0" fontId="10" fillId="0" borderId="24" xfId="1" applyFont="1" applyBorder="1" applyAlignment="1">
      <alignment horizontal="center" vertical="center" wrapText="1"/>
    </xf>
    <xf numFmtId="164" fontId="10" fillId="0" borderId="14" xfId="2" applyNumberFormat="1" applyFont="1" applyBorder="1" applyAlignment="1">
      <alignment horizontal="center" vertical="center"/>
    </xf>
    <xf numFmtId="164" fontId="10" fillId="0" borderId="15" xfId="2" applyNumberFormat="1" applyFont="1" applyBorder="1" applyAlignment="1">
      <alignment horizontal="center" vertical="center"/>
    </xf>
    <xf numFmtId="164" fontId="10" fillId="0" borderId="16" xfId="2" applyNumberFormat="1" applyFont="1" applyBorder="1" applyAlignment="1">
      <alignment horizontal="center" vertical="center"/>
    </xf>
    <xf numFmtId="2" fontId="10" fillId="0" borderId="17" xfId="2" applyNumberFormat="1" applyFont="1" applyBorder="1" applyAlignment="1">
      <alignment horizontal="center" vertical="center"/>
    </xf>
    <xf numFmtId="2" fontId="10" fillId="0" borderId="9" xfId="2" applyNumberFormat="1" applyFont="1" applyBorder="1" applyAlignment="1">
      <alignment horizontal="center" vertical="center"/>
    </xf>
    <xf numFmtId="2" fontId="10" fillId="0" borderId="18" xfId="2" applyNumberFormat="1" applyFont="1" applyBorder="1" applyAlignment="1">
      <alignment horizontal="center" vertical="center"/>
    </xf>
    <xf numFmtId="164" fontId="10" fillId="0" borderId="17" xfId="2" applyNumberFormat="1" applyFont="1" applyBorder="1" applyAlignment="1">
      <alignment horizontal="center" vertical="center"/>
    </xf>
    <xf numFmtId="164" fontId="10" fillId="0" borderId="9" xfId="2" applyNumberFormat="1" applyFont="1" applyBorder="1" applyAlignment="1">
      <alignment horizontal="center" vertical="center"/>
    </xf>
    <xf numFmtId="164" fontId="10" fillId="0" borderId="18" xfId="2" applyNumberFormat="1" applyFont="1" applyBorder="1" applyAlignment="1">
      <alignment horizontal="center" vertical="center"/>
    </xf>
    <xf numFmtId="2" fontId="10" fillId="0" borderId="19" xfId="2" applyNumberFormat="1" applyFont="1" applyBorder="1" applyAlignment="1">
      <alignment horizontal="center" vertical="center"/>
    </xf>
    <xf numFmtId="2" fontId="10" fillId="0" borderId="20" xfId="2" applyNumberFormat="1" applyFont="1" applyBorder="1" applyAlignment="1">
      <alignment horizontal="center" vertical="center"/>
    </xf>
    <xf numFmtId="2" fontId="10" fillId="0" borderId="21" xfId="2" applyNumberFormat="1" applyFont="1" applyBorder="1" applyAlignment="1">
      <alignment horizontal="center" vertical="center"/>
    </xf>
    <xf numFmtId="0" fontId="0" fillId="0" borderId="0" xfId="0" applyAlignment="1">
      <alignment horizontal="center" wrapText="1"/>
    </xf>
    <xf numFmtId="0" fontId="1" fillId="0" borderId="48" xfId="1" applyBorder="1" applyAlignment="1">
      <alignment vertical="center" wrapText="1"/>
    </xf>
    <xf numFmtId="0" fontId="11" fillId="0" borderId="0" xfId="0" applyFont="1"/>
    <xf numFmtId="166" fontId="0" fillId="0" borderId="0" xfId="0" applyNumberFormat="1" applyAlignment="1">
      <alignment horizontal="center"/>
    </xf>
    <xf numFmtId="0" fontId="0" fillId="0" borderId="22" xfId="0" applyBorder="1" applyAlignment="1">
      <alignment horizontal="center"/>
    </xf>
    <xf numFmtId="0" fontId="0" fillId="0" borderId="42" xfId="0" applyBorder="1" applyAlignment="1">
      <alignment horizontal="center"/>
    </xf>
    <xf numFmtId="165" fontId="0" fillId="0" borderId="42" xfId="0" applyNumberFormat="1" applyBorder="1" applyAlignment="1">
      <alignment horizontal="center"/>
    </xf>
    <xf numFmtId="164" fontId="0" fillId="0" borderId="46" xfId="0" applyNumberFormat="1" applyBorder="1" applyAlignment="1">
      <alignment horizontal="center"/>
    </xf>
    <xf numFmtId="166" fontId="0" fillId="0" borderId="50" xfId="0" applyNumberFormat="1" applyBorder="1" applyAlignment="1">
      <alignment horizontal="center"/>
    </xf>
    <xf numFmtId="0" fontId="0" fillId="0" borderId="46" xfId="0" applyBorder="1" applyAlignment="1">
      <alignment horizontal="center"/>
    </xf>
    <xf numFmtId="0" fontId="0" fillId="0" borderId="50" xfId="0" applyBorder="1" applyAlignment="1">
      <alignment horizontal="center"/>
    </xf>
    <xf numFmtId="165" fontId="0" fillId="0" borderId="50" xfId="0" applyNumberFormat="1" applyBorder="1" applyAlignment="1">
      <alignment horizontal="center"/>
    </xf>
    <xf numFmtId="164" fontId="0" fillId="0" borderId="33" xfId="0" applyNumberFormat="1" applyBorder="1" applyAlignment="1">
      <alignment horizontal="center"/>
    </xf>
    <xf numFmtId="164" fontId="0" fillId="0" borderId="44" xfId="0" applyNumberFormat="1" applyBorder="1" applyAlignment="1">
      <alignment horizontal="center"/>
    </xf>
    <xf numFmtId="0" fontId="0" fillId="0" borderId="9" xfId="0" applyBorder="1"/>
    <xf numFmtId="0" fontId="1" fillId="0" borderId="9" xfId="1" applyBorder="1" applyAlignment="1">
      <alignment horizontal="center" vertical="center"/>
    </xf>
    <xf numFmtId="0" fontId="1" fillId="0" borderId="9" xfId="1" applyBorder="1" applyAlignment="1">
      <alignment horizontal="center" vertical="center" wrapText="1"/>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35" xfId="0" applyBorder="1" applyAlignment="1">
      <alignment vertical="center" wrapText="1"/>
    </xf>
    <xf numFmtId="0" fontId="0" fillId="0" borderId="48" xfId="0" applyBorder="1" applyAlignment="1">
      <alignment vertical="center" wrapText="1"/>
    </xf>
    <xf numFmtId="13" fontId="0" fillId="0" borderId="0" xfId="0" applyNumberFormat="1" applyAlignment="1">
      <alignment horizontal="right"/>
    </xf>
    <xf numFmtId="13" fontId="0" fillId="0" borderId="0" xfId="0" applyNumberFormat="1" applyAlignment="1">
      <alignment horizontal="center"/>
    </xf>
    <xf numFmtId="0" fontId="3" fillId="0" borderId="22" xfId="1" applyFont="1" applyBorder="1" applyAlignment="1">
      <alignment horizontal="center" vertical="center" wrapText="1"/>
    </xf>
    <xf numFmtId="16" fontId="6" fillId="0" borderId="22" xfId="0" applyNumberFormat="1" applyFont="1" applyBorder="1" applyAlignment="1">
      <alignment horizontal="center" vertical="center"/>
    </xf>
    <xf numFmtId="0" fontId="6" fillId="0" borderId="22" xfId="0" applyFont="1" applyBorder="1" applyAlignment="1">
      <alignment horizontal="center" vertical="center"/>
    </xf>
    <xf numFmtId="0" fontId="3" fillId="0" borderId="27" xfId="1" applyFont="1" applyBorder="1" applyAlignment="1">
      <alignment horizontal="center" vertical="center" wrapText="1"/>
    </xf>
    <xf numFmtId="166" fontId="0" fillId="4" borderId="0" xfId="0" applyNumberFormat="1" applyFill="1" applyAlignment="1">
      <alignment horizontal="center"/>
    </xf>
    <xf numFmtId="1" fontId="0" fillId="0" borderId="17" xfId="0" applyNumberFormat="1" applyBorder="1" applyAlignment="1">
      <alignment horizontal="center" vertical="center"/>
    </xf>
    <xf numFmtId="16" fontId="13" fillId="0" borderId="20" xfId="0" applyNumberFormat="1"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vertical="center"/>
    </xf>
    <xf numFmtId="0" fontId="11" fillId="0" borderId="9" xfId="0" applyFont="1" applyBorder="1" applyAlignment="1">
      <alignment horizontal="center" vertical="center"/>
    </xf>
    <xf numFmtId="2" fontId="11" fillId="0" borderId="9" xfId="0" applyNumberFormat="1" applyFont="1" applyBorder="1" applyAlignment="1">
      <alignment horizontal="center" vertical="center"/>
    </xf>
    <xf numFmtId="2" fontId="11" fillId="0" borderId="18" xfId="0" applyNumberFormat="1" applyFont="1" applyBorder="1" applyAlignment="1">
      <alignment horizontal="center" vertical="center"/>
    </xf>
    <xf numFmtId="0" fontId="11" fillId="0" borderId="0" xfId="0" applyFont="1" applyAlignment="1">
      <alignment wrapText="1"/>
    </xf>
    <xf numFmtId="0" fontId="11" fillId="0" borderId="0" xfId="0" applyFont="1" applyAlignment="1">
      <alignment horizontal="center"/>
    </xf>
    <xf numFmtId="0" fontId="11" fillId="0" borderId="0" xfId="0" applyFont="1" applyAlignment="1">
      <alignment horizontal="left" vertical="center"/>
    </xf>
    <xf numFmtId="0" fontId="11" fillId="0" borderId="20" xfId="0" applyFont="1" applyBorder="1" applyAlignment="1">
      <alignment horizontal="center" vertical="center"/>
    </xf>
    <xf numFmtId="2" fontId="11" fillId="0" borderId="20" xfId="0" applyNumberFormat="1" applyFont="1" applyBorder="1" applyAlignment="1">
      <alignment horizontal="center" vertical="center"/>
    </xf>
    <xf numFmtId="2" fontId="11" fillId="0" borderId="21" xfId="0" applyNumberFormat="1" applyFont="1" applyBorder="1" applyAlignment="1">
      <alignment horizontal="center" vertical="center"/>
    </xf>
    <xf numFmtId="0" fontId="11" fillId="0" borderId="0" xfId="0" applyFont="1" applyAlignment="1">
      <alignment vertical="center" textRotation="90"/>
    </xf>
    <xf numFmtId="0" fontId="11" fillId="0" borderId="0" xfId="0" applyFont="1" applyAlignment="1">
      <alignment horizontal="center" vertical="center"/>
    </xf>
    <xf numFmtId="0" fontId="10" fillId="0" borderId="12" xfId="1" applyFont="1" applyBorder="1" applyAlignment="1">
      <alignment horizontal="center" vertical="center" wrapText="1"/>
    </xf>
    <xf numFmtId="164" fontId="10" fillId="0" borderId="4" xfId="2" applyNumberFormat="1" applyFont="1" applyBorder="1" applyAlignment="1">
      <alignment horizontal="center" vertical="top"/>
    </xf>
    <xf numFmtId="164" fontId="10" fillId="0" borderId="23" xfId="2" applyNumberFormat="1" applyFont="1" applyBorder="1" applyAlignment="1">
      <alignment horizontal="center" vertical="top"/>
    </xf>
    <xf numFmtId="164" fontId="10" fillId="0" borderId="24" xfId="2" applyNumberFormat="1" applyFont="1" applyBorder="1" applyAlignment="1">
      <alignment horizontal="center" vertical="top"/>
    </xf>
    <xf numFmtId="2" fontId="10" fillId="0" borderId="37" xfId="2" applyNumberFormat="1" applyFont="1" applyBorder="1" applyAlignment="1">
      <alignment horizontal="center"/>
    </xf>
    <xf numFmtId="2" fontId="10" fillId="0" borderId="44" xfId="2" applyNumberFormat="1" applyFont="1" applyBorder="1" applyAlignment="1">
      <alignment horizontal="center"/>
    </xf>
    <xf numFmtId="2" fontId="10" fillId="0" borderId="49" xfId="2" applyNumberFormat="1" applyFont="1" applyBorder="1" applyAlignment="1">
      <alignment horizontal="center"/>
    </xf>
    <xf numFmtId="2" fontId="10" fillId="0" borderId="45" xfId="2" applyNumberFormat="1" applyFont="1" applyBorder="1" applyAlignment="1">
      <alignment horizontal="center"/>
    </xf>
    <xf numFmtId="164" fontId="10" fillId="0" borderId="26" xfId="2" applyNumberFormat="1" applyFont="1" applyBorder="1" applyAlignment="1">
      <alignment horizontal="center" vertical="top"/>
    </xf>
    <xf numFmtId="164" fontId="10" fillId="0" borderId="22" xfId="2" applyNumberFormat="1" applyFont="1" applyBorder="1" applyAlignment="1">
      <alignment horizontal="center" vertical="top"/>
    </xf>
    <xf numFmtId="164" fontId="10" fillId="0" borderId="55" xfId="2" applyNumberFormat="1" applyFont="1" applyBorder="1" applyAlignment="1">
      <alignment horizontal="center" vertical="top"/>
    </xf>
    <xf numFmtId="164" fontId="10" fillId="0" borderId="27" xfId="2" applyNumberFormat="1" applyFont="1" applyBorder="1" applyAlignment="1">
      <alignment horizontal="center" vertical="top"/>
    </xf>
    <xf numFmtId="2" fontId="10" fillId="0" borderId="38" xfId="2" applyNumberFormat="1" applyFont="1" applyBorder="1" applyAlignment="1">
      <alignment horizontal="center"/>
    </xf>
    <xf numFmtId="2" fontId="10" fillId="0" borderId="28" xfId="2" applyNumberFormat="1" applyFont="1" applyBorder="1" applyAlignment="1">
      <alignment horizontal="center"/>
    </xf>
    <xf numFmtId="2" fontId="10" fillId="0" borderId="56" xfId="2" applyNumberFormat="1" applyFont="1" applyBorder="1" applyAlignment="1">
      <alignment horizontal="center"/>
    </xf>
    <xf numFmtId="2" fontId="10" fillId="0" borderId="29" xfId="2" applyNumberFormat="1" applyFont="1" applyBorder="1" applyAlignment="1">
      <alignment horizontal="center"/>
    </xf>
    <xf numFmtId="0" fontId="10" fillId="0" borderId="0" xfId="2" applyFont="1" applyAlignment="1">
      <alignment horizontal="right" vertical="center"/>
    </xf>
    <xf numFmtId="0" fontId="14" fillId="0" borderId="0" xfId="2" applyFont="1" applyAlignment="1">
      <alignment horizontal="center" vertical="center"/>
    </xf>
    <xf numFmtId="0" fontId="10" fillId="0" borderId="9" xfId="2" applyFont="1" applyBorder="1" applyAlignment="1">
      <alignment horizontal="center" vertical="center"/>
    </xf>
    <xf numFmtId="0" fontId="10" fillId="0" borderId="9" xfId="1" applyFont="1" applyBorder="1" applyAlignment="1">
      <alignment horizontal="center" vertical="center" wrapText="1"/>
    </xf>
    <xf numFmtId="0" fontId="10" fillId="0" borderId="22" xfId="1" applyFont="1" applyBorder="1" applyAlignment="1">
      <alignment horizontal="center" vertical="center" wrapText="1"/>
    </xf>
    <xf numFmtId="2" fontId="10" fillId="0" borderId="58" xfId="2" applyNumberFormat="1" applyFont="1" applyBorder="1" applyAlignment="1">
      <alignment horizontal="center"/>
    </xf>
    <xf numFmtId="2" fontId="10" fillId="0" borderId="42" xfId="2" applyNumberFormat="1" applyFont="1" applyBorder="1" applyAlignment="1">
      <alignment horizontal="center"/>
    </xf>
    <xf numFmtId="164" fontId="10" fillId="0" borderId="47" xfId="2" applyNumberFormat="1" applyFont="1" applyBorder="1" applyAlignment="1">
      <alignment horizontal="center" vertical="top"/>
    </xf>
    <xf numFmtId="0" fontId="11" fillId="0" borderId="0" xfId="0" applyFont="1" applyAlignment="1">
      <alignment horizontal="right" vertical="center"/>
    </xf>
    <xf numFmtId="0" fontId="10" fillId="0" borderId="0" xfId="2" applyFont="1" applyAlignment="1">
      <alignment vertical="top" wrapText="1"/>
    </xf>
    <xf numFmtId="165" fontId="0" fillId="0" borderId="0" xfId="0" applyNumberFormat="1" applyAlignment="1">
      <alignment horizontal="center" vertical="center"/>
    </xf>
    <xf numFmtId="2" fontId="0" fillId="2" borderId="14" xfId="0" applyNumberFormat="1" applyFill="1" applyBorder="1" applyAlignment="1">
      <alignment horizontal="center" vertical="center"/>
    </xf>
    <xf numFmtId="2" fontId="0" fillId="2" borderId="15" xfId="0" applyNumberFormat="1" applyFill="1" applyBorder="1" applyAlignment="1">
      <alignment horizontal="center" vertical="center"/>
    </xf>
    <xf numFmtId="2" fontId="0" fillId="2" borderId="17" xfId="0" applyNumberFormat="1" applyFill="1" applyBorder="1" applyAlignment="1">
      <alignment horizontal="center" vertical="center"/>
    </xf>
    <xf numFmtId="2" fontId="0" fillId="2" borderId="9" xfId="0" applyNumberFormat="1" applyFill="1" applyBorder="1" applyAlignment="1">
      <alignment horizontal="center" vertical="center"/>
    </xf>
    <xf numFmtId="2" fontId="0" fillId="2" borderId="19" xfId="0" applyNumberFormat="1" applyFill="1" applyBorder="1" applyAlignment="1">
      <alignment horizontal="center" vertical="center"/>
    </xf>
    <xf numFmtId="2" fontId="0" fillId="2" borderId="20" xfId="0" applyNumberFormat="1" applyFill="1" applyBorder="1" applyAlignment="1">
      <alignment horizontal="center" vertical="center"/>
    </xf>
    <xf numFmtId="0" fontId="10" fillId="0" borderId="17" xfId="2" applyFont="1" applyBorder="1" applyAlignment="1">
      <alignment vertical="center"/>
    </xf>
    <xf numFmtId="0" fontId="10" fillId="0" borderId="18" xfId="1" applyFont="1" applyBorder="1" applyAlignment="1">
      <alignment horizontal="center" vertical="center" wrapText="1"/>
    </xf>
    <xf numFmtId="164" fontId="10" fillId="0" borderId="59" xfId="2" applyNumberFormat="1" applyFont="1" applyBorder="1" applyAlignment="1">
      <alignment horizontal="center" vertical="top"/>
    </xf>
    <xf numFmtId="2" fontId="10" fillId="0" borderId="60" xfId="2" applyNumberFormat="1" applyFont="1" applyBorder="1" applyAlignment="1">
      <alignment horizontal="center"/>
    </xf>
    <xf numFmtId="2" fontId="10" fillId="0" borderId="39" xfId="2" applyNumberFormat="1" applyFont="1" applyBorder="1" applyAlignment="1">
      <alignment horizontal="center"/>
    </xf>
    <xf numFmtId="0" fontId="11" fillId="0" borderId="51" xfId="0" applyFont="1" applyBorder="1" applyAlignment="1">
      <alignment horizontal="left" vertical="center" wrapText="1"/>
    </xf>
    <xf numFmtId="0" fontId="11" fillId="0" borderId="51" xfId="0" applyFont="1" applyBorder="1" applyAlignment="1">
      <alignment horizontal="left" vertical="center"/>
    </xf>
    <xf numFmtId="0" fontId="11" fillId="0" borderId="57" xfId="0" applyFont="1" applyBorder="1" applyAlignment="1">
      <alignment horizontal="left" vertical="center"/>
    </xf>
    <xf numFmtId="0" fontId="17" fillId="0" borderId="19" xfId="1" applyFont="1" applyBorder="1" applyAlignment="1">
      <alignment horizontal="center" vertical="center" wrapText="1"/>
    </xf>
    <xf numFmtId="0" fontId="17" fillId="0" borderId="21" xfId="1" applyFont="1" applyBorder="1" applyAlignment="1">
      <alignment horizontal="center" vertical="center" wrapText="1"/>
    </xf>
    <xf numFmtId="2" fontId="11" fillId="0" borderId="17" xfId="0" applyNumberFormat="1" applyFont="1" applyBorder="1" applyAlignment="1">
      <alignment horizontal="center" vertical="center"/>
    </xf>
    <xf numFmtId="2" fontId="11" fillId="0" borderId="19" xfId="0" applyNumberFormat="1" applyFont="1" applyBorder="1" applyAlignment="1">
      <alignment horizontal="center" vertical="center"/>
    </xf>
    <xf numFmtId="0" fontId="1" fillId="0" borderId="30" xfId="2" applyBorder="1" applyAlignment="1">
      <alignment horizontal="center" vertical="center"/>
    </xf>
    <xf numFmtId="0" fontId="1" fillId="0" borderId="8" xfId="1" applyBorder="1" applyAlignment="1">
      <alignment horizontal="center" vertical="center" wrapText="1"/>
    </xf>
    <xf numFmtId="0" fontId="10" fillId="0" borderId="0" xfId="2" applyFont="1" applyAlignment="1">
      <alignment horizontal="center" vertical="top" wrapText="1"/>
    </xf>
    <xf numFmtId="2" fontId="0" fillId="2" borderId="0" xfId="0" applyNumberFormat="1" applyFill="1"/>
    <xf numFmtId="2" fontId="19" fillId="0" borderId="0" xfId="0" applyNumberFormat="1" applyFont="1"/>
    <xf numFmtId="166" fontId="0" fillId="0" borderId="20" xfId="0" applyNumberFormat="1" applyBorder="1" applyAlignment="1">
      <alignment horizontal="center"/>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1" fillId="0" borderId="16" xfId="1" applyBorder="1" applyAlignment="1">
      <alignment horizontal="center" vertical="center" wrapText="1"/>
    </xf>
    <xf numFmtId="0" fontId="10" fillId="0" borderId="43" xfId="1" applyFont="1" applyBorder="1" applyAlignment="1">
      <alignment horizontal="center" vertical="center" wrapText="1"/>
    </xf>
    <xf numFmtId="164" fontId="0" fillId="2" borderId="0" xfId="0" applyNumberFormat="1" applyFill="1" applyAlignment="1">
      <alignment horizontal="center"/>
    </xf>
    <xf numFmtId="2" fontId="2" fillId="2" borderId="14" xfId="0" applyNumberFormat="1" applyFont="1" applyFill="1" applyBorder="1" applyAlignment="1">
      <alignment horizontal="center" vertical="center"/>
    </xf>
    <xf numFmtId="2" fontId="0" fillId="0" borderId="25" xfId="0" applyNumberFormat="1" applyBorder="1" applyAlignment="1">
      <alignment horizontal="center" vertical="center"/>
    </xf>
    <xf numFmtId="2" fontId="0" fillId="0" borderId="61" xfId="0" applyNumberFormat="1" applyBorder="1" applyAlignment="1">
      <alignment horizontal="center" vertical="center"/>
    </xf>
    <xf numFmtId="0" fontId="1" fillId="0" borderId="62" xfId="1" applyBorder="1" applyAlignment="1">
      <alignment horizontal="center" vertical="center" wrapText="1"/>
    </xf>
    <xf numFmtId="0" fontId="1" fillId="0" borderId="63" xfId="1" applyBorder="1" applyAlignment="1">
      <alignment horizontal="center" vertical="center" wrapText="1"/>
    </xf>
    <xf numFmtId="2" fontId="2" fillId="0" borderId="0" xfId="0" applyNumberFormat="1" applyFont="1" applyAlignment="1">
      <alignment horizontal="center"/>
    </xf>
    <xf numFmtId="0" fontId="20" fillId="0" borderId="49" xfId="1" applyFont="1" applyBorder="1" applyAlignment="1">
      <alignment horizontal="center" vertical="center" wrapText="1"/>
    </xf>
    <xf numFmtId="0" fontId="19" fillId="0" borderId="0" xfId="0" applyFont="1"/>
    <xf numFmtId="165" fontId="0" fillId="0" borderId="15" xfId="0" applyNumberFormat="1" applyBorder="1" applyAlignment="1">
      <alignment horizontal="center" vertical="center"/>
    </xf>
    <xf numFmtId="165" fontId="0" fillId="0" borderId="15" xfId="0" applyNumberFormat="1" applyBorder="1" applyAlignment="1">
      <alignment vertical="center"/>
    </xf>
    <xf numFmtId="165" fontId="0" fillId="0" borderId="16" xfId="0" applyNumberFormat="1" applyBorder="1" applyAlignment="1">
      <alignment horizontal="center" vertical="center"/>
    </xf>
    <xf numFmtId="165" fontId="0" fillId="0" borderId="9" xfId="0" applyNumberFormat="1" applyBorder="1" applyAlignment="1">
      <alignment horizontal="center" vertical="center"/>
    </xf>
    <xf numFmtId="165" fontId="0" fillId="0" borderId="9" xfId="0" applyNumberFormat="1" applyBorder="1" applyAlignment="1">
      <alignment vertical="center"/>
    </xf>
    <xf numFmtId="165" fontId="0" fillId="0" borderId="18" xfId="0" applyNumberFormat="1" applyBorder="1" applyAlignment="1">
      <alignment horizontal="center" vertical="center"/>
    </xf>
    <xf numFmtId="165" fontId="0" fillId="0" borderId="20" xfId="0" applyNumberFormat="1" applyBorder="1" applyAlignment="1">
      <alignment horizontal="center" vertical="center"/>
    </xf>
    <xf numFmtId="165" fontId="0" fillId="0" borderId="21" xfId="0" applyNumberFormat="1" applyBorder="1" applyAlignment="1">
      <alignment horizontal="center" vertical="center"/>
    </xf>
    <xf numFmtId="166" fontId="0" fillId="2" borderId="0" xfId="0" applyNumberFormat="1" applyFill="1"/>
    <xf numFmtId="0" fontId="20" fillId="0" borderId="0" xfId="1" applyFont="1" applyAlignment="1">
      <alignment horizontal="center" vertical="center" wrapText="1"/>
    </xf>
    <xf numFmtId="0" fontId="13" fillId="0" borderId="37" xfId="0" applyFont="1" applyBorder="1" applyAlignment="1">
      <alignment horizontal="center" vertical="center"/>
    </xf>
    <xf numFmtId="2" fontId="18" fillId="0" borderId="25" xfId="1" applyNumberFormat="1" applyFont="1" applyBorder="1" applyAlignment="1">
      <alignment horizontal="center" vertical="center" wrapText="1"/>
    </xf>
    <xf numFmtId="2" fontId="18" fillId="0" borderId="42" xfId="1" applyNumberFormat="1" applyFont="1" applyBorder="1" applyAlignment="1">
      <alignment horizontal="center" vertical="center" wrapText="1"/>
    </xf>
    <xf numFmtId="2" fontId="11" fillId="0" borderId="42" xfId="0" applyNumberFormat="1" applyFont="1" applyBorder="1" applyAlignment="1">
      <alignment horizontal="center" vertical="center"/>
    </xf>
    <xf numFmtId="0" fontId="13" fillId="0" borderId="10" xfId="0" applyFont="1" applyBorder="1" applyAlignment="1">
      <alignment vertical="center"/>
    </xf>
    <xf numFmtId="164" fontId="18" fillId="0" borderId="34" xfId="1" applyNumberFormat="1" applyFont="1" applyBorder="1" applyAlignment="1">
      <alignment horizontal="center" vertical="center" wrapText="1"/>
    </xf>
    <xf numFmtId="164" fontId="18" fillId="0" borderId="15" xfId="1" applyNumberFormat="1" applyFont="1" applyBorder="1" applyAlignment="1">
      <alignment horizontal="center" vertical="center" wrapText="1"/>
    </xf>
    <xf numFmtId="164" fontId="18" fillId="0" borderId="14" xfId="1" applyNumberFormat="1" applyFont="1" applyBorder="1" applyAlignment="1">
      <alignment horizontal="center" vertical="center" wrapText="1"/>
    </xf>
    <xf numFmtId="164" fontId="11" fillId="0" borderId="15" xfId="0" applyNumberFormat="1" applyFont="1" applyBorder="1" applyAlignment="1">
      <alignment horizontal="center" vertical="center"/>
    </xf>
    <xf numFmtId="0" fontId="6" fillId="0" borderId="0" xfId="0" applyFont="1" applyAlignment="1">
      <alignment horizontal="center"/>
    </xf>
    <xf numFmtId="164" fontId="21" fillId="5" borderId="0" xfId="3" applyNumberFormat="1" applyAlignment="1">
      <alignment horizontal="center"/>
    </xf>
    <xf numFmtId="2" fontId="21" fillId="5" borderId="0" xfId="3" applyNumberFormat="1" applyAlignment="1">
      <alignment horizontal="center"/>
    </xf>
    <xf numFmtId="164" fontId="21" fillId="6" borderId="0" xfId="4" applyNumberFormat="1" applyAlignment="1">
      <alignment horizontal="center"/>
    </xf>
    <xf numFmtId="2" fontId="21" fillId="6" borderId="0" xfId="4" applyNumberFormat="1" applyAlignment="1">
      <alignment horizontal="center"/>
    </xf>
    <xf numFmtId="0" fontId="0" fillId="0" borderId="9" xfId="0" applyBorder="1" applyAlignment="1">
      <alignment horizontal="center" vertical="center"/>
    </xf>
    <xf numFmtId="0" fontId="0" fillId="0" borderId="46" xfId="0" applyBorder="1" applyAlignment="1">
      <alignment horizontal="center" vertical="center"/>
    </xf>
    <xf numFmtId="164" fontId="0" fillId="0" borderId="33" xfId="0" applyNumberFormat="1" applyBorder="1" applyAlignment="1">
      <alignment horizontal="center" vertical="center"/>
    </xf>
    <xf numFmtId="2" fontId="0" fillId="0" borderId="50" xfId="0" applyNumberFormat="1" applyBorder="1" applyAlignment="1">
      <alignment horizontal="center" vertical="center"/>
    </xf>
    <xf numFmtId="0" fontId="1" fillId="0" borderId="0" xfId="2" applyAlignment="1">
      <alignment vertical="center" wrapText="1"/>
    </xf>
    <xf numFmtId="2" fontId="1" fillId="2" borderId="0" xfId="2" applyNumberFormat="1" applyFill="1" applyAlignment="1">
      <alignment horizontal="center" vertical="top"/>
    </xf>
    <xf numFmtId="2" fontId="22" fillId="7" borderId="0" xfId="5" applyNumberFormat="1"/>
    <xf numFmtId="0" fontId="22" fillId="7" borderId="0" xfId="5"/>
    <xf numFmtId="0" fontId="1" fillId="0" borderId="17" xfId="2" applyBorder="1" applyAlignment="1">
      <alignment vertical="center" wrapText="1"/>
    </xf>
    <xf numFmtId="0" fontId="1" fillId="0" borderId="19" xfId="2" applyBorder="1" applyAlignment="1">
      <alignment vertical="center" wrapText="1"/>
    </xf>
    <xf numFmtId="0" fontId="1" fillId="0" borderId="25" xfId="2" applyBorder="1" applyAlignment="1">
      <alignment horizontal="center" vertical="center"/>
    </xf>
    <xf numFmtId="0" fontId="1" fillId="0" borderId="14" xfId="2" applyBorder="1" applyAlignment="1">
      <alignment horizontal="center" vertical="center"/>
    </xf>
    <xf numFmtId="0" fontId="1" fillId="0" borderId="15" xfId="2" applyBorder="1" applyAlignment="1">
      <alignment horizontal="center" vertical="center" wrapText="1"/>
    </xf>
    <xf numFmtId="0" fontId="1" fillId="0" borderId="16" xfId="2" applyBorder="1" applyAlignment="1">
      <alignment horizontal="center" vertical="center" wrapText="1"/>
    </xf>
    <xf numFmtId="16" fontId="1" fillId="0" borderId="17" xfId="2" applyNumberFormat="1" applyBorder="1" applyAlignment="1">
      <alignment vertical="center" wrapText="1"/>
    </xf>
    <xf numFmtId="0" fontId="1" fillId="0" borderId="17" xfId="1" applyBorder="1" applyAlignment="1">
      <alignment vertical="center" wrapText="1"/>
    </xf>
    <xf numFmtId="0" fontId="1" fillId="0" borderId="19" xfId="1" applyBorder="1" applyAlignment="1">
      <alignment vertical="center" wrapText="1"/>
    </xf>
    <xf numFmtId="0" fontId="1" fillId="0" borderId="25" xfId="1" applyBorder="1" applyAlignment="1">
      <alignment vertical="center" wrapText="1"/>
    </xf>
    <xf numFmtId="165" fontId="0" fillId="2" borderId="0" xfId="0" applyNumberFormat="1" applyFill="1" applyAlignment="1">
      <alignment horizontal="center" vertical="center"/>
    </xf>
    <xf numFmtId="2" fontId="2" fillId="0" borderId="0" xfId="0" applyNumberFormat="1" applyFont="1" applyAlignment="1">
      <alignment horizontal="center" vertical="center"/>
    </xf>
    <xf numFmtId="0" fontId="1" fillId="0" borderId="42" xfId="1" applyBorder="1" applyAlignment="1">
      <alignment horizontal="center" vertical="center" wrapText="1"/>
    </xf>
    <xf numFmtId="0" fontId="4" fillId="0" borderId="0" xfId="2" applyFont="1" applyAlignment="1">
      <alignment vertical="center"/>
    </xf>
    <xf numFmtId="2" fontId="1" fillId="0" borderId="9" xfId="2" applyNumberFormat="1" applyBorder="1" applyAlignment="1">
      <alignment horizontal="center" vertical="center"/>
    </xf>
    <xf numFmtId="13" fontId="1" fillId="0" borderId="21" xfId="2" applyNumberFormat="1" applyBorder="1" applyAlignment="1">
      <alignment horizontal="center" vertical="center"/>
    </xf>
    <xf numFmtId="13" fontId="1" fillId="0" borderId="9" xfId="2" applyNumberFormat="1" applyBorder="1" applyAlignment="1">
      <alignment horizontal="center" vertical="center"/>
    </xf>
    <xf numFmtId="13" fontId="1" fillId="0" borderId="18" xfId="2" applyNumberFormat="1" applyBorder="1" applyAlignment="1">
      <alignment horizontal="center" vertical="center"/>
    </xf>
    <xf numFmtId="0" fontId="1" fillId="0" borderId="61" xfId="1" applyBorder="1" applyAlignment="1">
      <alignment horizontal="center" vertical="center" wrapText="1"/>
    </xf>
    <xf numFmtId="13" fontId="0" fillId="0" borderId="0" xfId="0" applyNumberFormat="1"/>
    <xf numFmtId="0" fontId="2" fillId="0" borderId="0" xfId="0" applyFont="1" applyAlignment="1">
      <alignment horizontal="right"/>
    </xf>
    <xf numFmtId="2" fontId="20" fillId="0" borderId="0" xfId="2" applyNumberFormat="1" applyFont="1" applyAlignment="1">
      <alignment horizontal="left" vertical="top"/>
    </xf>
    <xf numFmtId="13" fontId="1" fillId="0" borderId="20" xfId="2" applyNumberFormat="1" applyBorder="1" applyAlignment="1">
      <alignment horizontal="center" vertical="center"/>
    </xf>
    <xf numFmtId="16" fontId="0" fillId="2" borderId="0" xfId="0" quotePrefix="1" applyNumberFormat="1" applyFill="1" applyAlignment="1">
      <alignment horizontal="center"/>
    </xf>
    <xf numFmtId="0" fontId="0" fillId="2" borderId="0" xfId="0" quotePrefix="1" applyFill="1" applyAlignment="1">
      <alignment horizontal="center"/>
    </xf>
    <xf numFmtId="0" fontId="11" fillId="0" borderId="0" xfId="0" applyFont="1" applyAlignment="1">
      <alignment horizontal="center" vertical="center" textRotation="90"/>
    </xf>
    <xf numFmtId="2" fontId="11" fillId="0" borderId="0" xfId="0" applyNumberFormat="1" applyFont="1" applyAlignment="1">
      <alignment horizontal="center" vertical="center"/>
    </xf>
    <xf numFmtId="0" fontId="11" fillId="0" borderId="0" xfId="0" applyFont="1" applyAlignment="1">
      <alignment horizontal="center" wrapText="1"/>
    </xf>
    <xf numFmtId="164" fontId="18" fillId="0" borderId="42" xfId="1" applyNumberFormat="1" applyFont="1" applyBorder="1" applyAlignment="1">
      <alignment horizontal="center" vertical="center" wrapText="1"/>
    </xf>
    <xf numFmtId="0" fontId="1" fillId="2" borderId="34" xfId="1" applyFill="1" applyBorder="1" applyAlignment="1">
      <alignment vertical="center" wrapText="1"/>
    </xf>
    <xf numFmtId="0" fontId="1" fillId="2" borderId="35" xfId="1" applyFill="1" applyBorder="1" applyAlignment="1">
      <alignment vertical="center" wrapText="1"/>
    </xf>
    <xf numFmtId="0" fontId="1" fillId="2" borderId="11" xfId="1" applyFill="1" applyBorder="1" applyAlignment="1">
      <alignment vertical="center" wrapText="1"/>
    </xf>
    <xf numFmtId="2" fontId="1" fillId="2" borderId="9" xfId="2" applyNumberFormat="1" applyFill="1" applyBorder="1" applyAlignment="1">
      <alignment horizontal="center" vertical="top"/>
    </xf>
    <xf numFmtId="2" fontId="1" fillId="2" borderId="18" xfId="2" applyNumberFormat="1" applyFill="1" applyBorder="1" applyAlignment="1">
      <alignment horizontal="center" vertical="top"/>
    </xf>
    <xf numFmtId="2" fontId="1" fillId="2" borderId="20" xfId="2" applyNumberFormat="1" applyFill="1" applyBorder="1" applyAlignment="1">
      <alignment horizontal="center" vertical="top"/>
    </xf>
    <xf numFmtId="2" fontId="1" fillId="2" borderId="21" xfId="2" applyNumberFormat="1" applyFill="1" applyBorder="1" applyAlignment="1">
      <alignment horizontal="center" vertical="top"/>
    </xf>
    <xf numFmtId="0" fontId="1" fillId="2" borderId="0" xfId="1" applyFill="1" applyAlignment="1">
      <alignment horizontal="right" vertical="center" wrapText="1"/>
    </xf>
    <xf numFmtId="0" fontId="26" fillId="0" borderId="0" xfId="0" applyFont="1"/>
    <xf numFmtId="10" fontId="1" fillId="2" borderId="9" xfId="6" applyNumberFormat="1" applyFont="1" applyFill="1" applyBorder="1" applyAlignment="1">
      <alignment horizontal="center" vertical="center"/>
    </xf>
    <xf numFmtId="10" fontId="1" fillId="2" borderId="20" xfId="6" applyNumberFormat="1" applyFont="1" applyFill="1" applyBorder="1" applyAlignment="1">
      <alignment horizontal="center" vertical="center"/>
    </xf>
    <xf numFmtId="2" fontId="1" fillId="2" borderId="9" xfId="2" applyNumberFormat="1" applyFill="1" applyBorder="1" applyAlignment="1">
      <alignment horizontal="center" vertical="center"/>
    </xf>
    <xf numFmtId="2" fontId="1" fillId="2" borderId="20" xfId="2" applyNumberFormat="1" applyFill="1" applyBorder="1" applyAlignment="1">
      <alignment horizontal="center" vertical="center"/>
    </xf>
    <xf numFmtId="13" fontId="1" fillId="2" borderId="18" xfId="2" applyNumberFormat="1" applyFill="1" applyBorder="1" applyAlignment="1">
      <alignment horizontal="center" vertical="center"/>
    </xf>
    <xf numFmtId="13" fontId="0" fillId="2" borderId="0" xfId="0" applyNumberFormat="1" applyFill="1"/>
    <xf numFmtId="0" fontId="28" fillId="0" borderId="0" xfId="1" applyFont="1" applyAlignment="1">
      <alignment horizontal="right" vertical="center" wrapText="1"/>
    </xf>
    <xf numFmtId="2" fontId="1" fillId="0" borderId="0" xfId="1" applyNumberFormat="1" applyAlignment="1">
      <alignment vertical="center" wrapText="1"/>
    </xf>
    <xf numFmtId="2" fontId="0" fillId="0" borderId="9" xfId="0" applyNumberFormat="1" applyBorder="1" applyAlignment="1">
      <alignment horizontal="left" vertical="center"/>
    </xf>
    <xf numFmtId="2" fontId="1" fillId="0" borderId="9" xfId="2" applyNumberFormat="1" applyBorder="1" applyAlignment="1">
      <alignment horizontal="center" vertical="top"/>
    </xf>
    <xf numFmtId="2" fontId="1" fillId="0" borderId="20" xfId="2" applyNumberFormat="1" applyBorder="1" applyAlignment="1">
      <alignment horizontal="center" vertical="top"/>
    </xf>
    <xf numFmtId="0" fontId="1" fillId="0" borderId="67" xfId="2" applyBorder="1" applyAlignment="1">
      <alignment horizontal="center" vertical="center"/>
    </xf>
    <xf numFmtId="0" fontId="1" fillId="0" borderId="35" xfId="2" applyBorder="1" applyAlignment="1">
      <alignment vertical="center" wrapText="1"/>
    </xf>
    <xf numFmtId="16" fontId="1" fillId="0" borderId="35" xfId="2" applyNumberFormat="1" applyBorder="1" applyAlignment="1">
      <alignment vertical="center" wrapText="1"/>
    </xf>
    <xf numFmtId="0" fontId="1" fillId="0" borderId="48" xfId="2" applyBorder="1" applyAlignment="1">
      <alignment vertical="center" wrapText="1"/>
    </xf>
    <xf numFmtId="0" fontId="1" fillId="0" borderId="14" xfId="2" applyBorder="1" applyAlignment="1">
      <alignment horizontal="center" vertical="center" wrapText="1"/>
    </xf>
    <xf numFmtId="0" fontId="1" fillId="0" borderId="0" xfId="2" applyAlignment="1">
      <alignment horizontal="center" vertical="center" wrapText="1"/>
    </xf>
    <xf numFmtId="2" fontId="0" fillId="8" borderId="0" xfId="0" applyNumberFormat="1" applyFill="1"/>
    <xf numFmtId="16" fontId="0" fillId="0" borderId="0" xfId="0" applyNumberFormat="1"/>
    <xf numFmtId="0" fontId="4" fillId="0" borderId="32" xfId="2" applyFont="1" applyBorder="1" applyAlignment="1">
      <alignment vertical="center"/>
    </xf>
    <xf numFmtId="0" fontId="0" fillId="0" borderId="60" xfId="0" applyBorder="1"/>
    <xf numFmtId="0" fontId="0" fillId="0" borderId="68" xfId="0" applyBorder="1"/>
    <xf numFmtId="0" fontId="0" fillId="2" borderId="68" xfId="0" applyFill="1" applyBorder="1"/>
    <xf numFmtId="0" fontId="0" fillId="0" borderId="69" xfId="0" applyBorder="1"/>
    <xf numFmtId="0" fontId="1" fillId="0" borderId="9" xfId="2" applyBorder="1" applyAlignment="1">
      <alignment horizontal="center" vertical="center"/>
    </xf>
    <xf numFmtId="0" fontId="1" fillId="0" borderId="9" xfId="1" applyBorder="1" applyAlignment="1">
      <alignment vertical="center" wrapText="1"/>
    </xf>
    <xf numFmtId="167" fontId="2" fillId="3" borderId="9" xfId="0" applyNumberFormat="1" applyFont="1" applyFill="1" applyBorder="1" applyAlignment="1">
      <alignment horizontal="right"/>
    </xf>
    <xf numFmtId="10" fontId="2" fillId="0" borderId="0" xfId="0" applyNumberFormat="1" applyFont="1" applyAlignment="1">
      <alignment horizontal="right"/>
    </xf>
    <xf numFmtId="0" fontId="1" fillId="0" borderId="0" xfId="1" applyAlignment="1">
      <alignment horizontal="center" vertical="center"/>
    </xf>
    <xf numFmtId="164" fontId="2" fillId="0" borderId="0" xfId="0" applyNumberFormat="1" applyFont="1" applyAlignment="1">
      <alignment horizontal="center"/>
    </xf>
    <xf numFmtId="2" fontId="6" fillId="0" borderId="0" xfId="0" applyNumberFormat="1" applyFont="1" applyAlignment="1">
      <alignment horizontal="center"/>
    </xf>
    <xf numFmtId="12" fontId="1" fillId="0" borderId="0" xfId="1" applyNumberFormat="1" applyAlignment="1">
      <alignment horizontal="center" vertical="center"/>
    </xf>
    <xf numFmtId="168" fontId="0" fillId="0" borderId="0" xfId="0" applyNumberFormat="1" applyAlignment="1">
      <alignment horizontal="center"/>
    </xf>
    <xf numFmtId="12" fontId="1" fillId="0" borderId="0" xfId="1" applyNumberFormat="1" applyAlignment="1">
      <alignment vertical="center"/>
    </xf>
    <xf numFmtId="164" fontId="29" fillId="0" borderId="0" xfId="0" applyNumberFormat="1" applyFont="1" applyAlignment="1">
      <alignment horizontal="center"/>
    </xf>
    <xf numFmtId="0" fontId="3" fillId="0" borderId="0" xfId="1" applyFont="1" applyAlignment="1">
      <alignment horizontal="center" vertical="center" wrapText="1"/>
    </xf>
    <xf numFmtId="2" fontId="29" fillId="0" borderId="0" xfId="0" applyNumberFormat="1" applyFont="1" applyAlignment="1">
      <alignment horizontal="center"/>
    </xf>
    <xf numFmtId="169" fontId="0" fillId="0" borderId="0" xfId="0" applyNumberFormat="1" applyAlignment="1">
      <alignment horizontal="center"/>
    </xf>
    <xf numFmtId="13" fontId="1" fillId="0" borderId="0" xfId="2" applyNumberFormat="1" applyAlignment="1">
      <alignment horizontal="center" vertical="center"/>
    </xf>
    <xf numFmtId="2" fontId="1" fillId="0" borderId="18" xfId="2" applyNumberFormat="1" applyBorder="1" applyAlignment="1">
      <alignment horizontal="center" vertical="top"/>
    </xf>
    <xf numFmtId="2" fontId="1" fillId="0" borderId="21" xfId="2" applyNumberFormat="1" applyBorder="1" applyAlignment="1">
      <alignment horizontal="center" vertical="top"/>
    </xf>
    <xf numFmtId="170" fontId="1" fillId="0" borderId="9" xfId="2" applyNumberFormat="1" applyBorder="1" applyAlignment="1">
      <alignment horizontal="center" vertical="center"/>
    </xf>
    <xf numFmtId="0" fontId="30" fillId="0" borderId="0" xfId="0" applyFont="1" applyAlignment="1">
      <alignment horizontal="left"/>
    </xf>
    <xf numFmtId="0" fontId="2" fillId="0" borderId="0" xfId="0" applyFont="1" applyAlignment="1">
      <alignment horizontal="center"/>
    </xf>
    <xf numFmtId="170" fontId="1" fillId="0" borderId="20" xfId="2" applyNumberFormat="1" applyBorder="1" applyAlignment="1">
      <alignment horizontal="center" vertical="center"/>
    </xf>
    <xf numFmtId="0" fontId="1" fillId="0" borderId="17" xfId="1" applyBorder="1" applyAlignment="1">
      <alignment horizontal="left" vertical="center" wrapText="1"/>
    </xf>
    <xf numFmtId="0" fontId="1" fillId="0" borderId="19" xfId="1" applyBorder="1" applyAlignment="1">
      <alignment horizontal="left" vertical="center" wrapText="1"/>
    </xf>
    <xf numFmtId="170" fontId="0" fillId="0" borderId="0" xfId="0" applyNumberFormat="1" applyAlignment="1">
      <alignment horizontal="center" vertical="center"/>
    </xf>
    <xf numFmtId="170" fontId="1" fillId="0" borderId="18" xfId="2" applyNumberFormat="1" applyBorder="1" applyAlignment="1">
      <alignment horizontal="center" vertical="center"/>
    </xf>
    <xf numFmtId="0" fontId="4" fillId="0" borderId="30" xfId="2" applyFont="1" applyBorder="1" applyAlignment="1">
      <alignment horizontal="center" vertical="center"/>
    </xf>
    <xf numFmtId="0" fontId="4" fillId="0" borderId="31" xfId="2" applyFont="1" applyBorder="1" applyAlignment="1">
      <alignment horizontal="center" vertical="center"/>
    </xf>
    <xf numFmtId="0" fontId="4" fillId="0" borderId="32" xfId="2" applyFont="1" applyBorder="1" applyAlignment="1">
      <alignment horizontal="center" vertical="center"/>
    </xf>
    <xf numFmtId="0" fontId="10" fillId="0" borderId="34" xfId="1" applyFont="1" applyBorder="1" applyAlignment="1">
      <alignment horizontal="center" vertical="center" wrapText="1"/>
    </xf>
    <xf numFmtId="0" fontId="10" fillId="0" borderId="35" xfId="1" applyFont="1" applyBorder="1" applyAlignment="1">
      <alignment horizontal="center" vertical="center"/>
    </xf>
    <xf numFmtId="12" fontId="10" fillId="0" borderId="35" xfId="1" applyNumberFormat="1" applyFont="1" applyBorder="1" applyAlignment="1">
      <alignment horizontal="center" vertical="center"/>
    </xf>
    <xf numFmtId="0" fontId="10" fillId="0" borderId="13" xfId="2" applyFont="1" applyBorder="1" applyAlignment="1">
      <alignment horizontal="center" vertical="center" textRotation="90"/>
    </xf>
    <xf numFmtId="0" fontId="10" fillId="0" borderId="2" xfId="2" applyFont="1" applyBorder="1" applyAlignment="1">
      <alignment horizontal="center" vertical="center" textRotation="90"/>
    </xf>
    <xf numFmtId="0" fontId="10" fillId="0" borderId="7" xfId="2" applyFont="1" applyBorder="1" applyAlignment="1">
      <alignment horizontal="center" vertical="center" textRotation="90"/>
    </xf>
    <xf numFmtId="0" fontId="10" fillId="0" borderId="35" xfId="1" applyFont="1" applyBorder="1" applyAlignment="1">
      <alignment horizontal="center" vertical="center" wrapText="1"/>
    </xf>
    <xf numFmtId="0" fontId="10" fillId="0" borderId="41" xfId="2" applyFont="1" applyBorder="1" applyAlignment="1">
      <alignment horizontal="left" vertical="top" wrapText="1"/>
    </xf>
    <xf numFmtId="0" fontId="0" fillId="0" borderId="41" xfId="0" applyBorder="1" applyAlignment="1">
      <alignment horizontal="left" vertical="top" wrapText="1"/>
    </xf>
    <xf numFmtId="0" fontId="0" fillId="0" borderId="0" xfId="0" applyAlignment="1">
      <alignment horizontal="left" vertical="top" wrapText="1"/>
    </xf>
    <xf numFmtId="0" fontId="9" fillId="0" borderId="30" xfId="2" applyFon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10" fillId="0" borderId="10" xfId="2" applyFont="1" applyBorder="1" applyAlignment="1">
      <alignment horizontal="center" vertical="center" textRotation="90"/>
    </xf>
    <xf numFmtId="0" fontId="10" fillId="0" borderId="11" xfId="2" applyFont="1" applyBorder="1" applyAlignment="1">
      <alignment horizontal="center" vertical="center" textRotation="90"/>
    </xf>
    <xf numFmtId="0" fontId="10" fillId="0" borderId="48" xfId="1" applyFont="1" applyBorder="1" applyAlignment="1">
      <alignment horizontal="center" vertical="center"/>
    </xf>
    <xf numFmtId="0" fontId="11" fillId="0" borderId="25" xfId="0" applyFont="1" applyBorder="1" applyAlignment="1">
      <alignment horizontal="center" vertical="center" textRotation="90"/>
    </xf>
    <xf numFmtId="0" fontId="11" fillId="0" borderId="17" xfId="0" applyFont="1" applyBorder="1" applyAlignment="1">
      <alignment horizontal="center" vertical="center" textRotation="90"/>
    </xf>
    <xf numFmtId="0" fontId="11" fillId="0" borderId="19" xfId="0" applyFont="1" applyBorder="1" applyAlignment="1">
      <alignment horizontal="center" vertical="center" textRotation="90"/>
    </xf>
    <xf numFmtId="2" fontId="11" fillId="0" borderId="42" xfId="0" applyNumberFormat="1" applyFont="1" applyBorder="1" applyAlignment="1">
      <alignment horizontal="center" vertical="center"/>
    </xf>
    <xf numFmtId="2" fontId="11" fillId="0" borderId="9" xfId="0" applyNumberFormat="1" applyFont="1" applyBorder="1" applyAlignment="1">
      <alignment horizontal="center" vertical="center"/>
    </xf>
    <xf numFmtId="2" fontId="11" fillId="0" borderId="17" xfId="0" applyNumberFormat="1" applyFont="1" applyBorder="1" applyAlignment="1">
      <alignment horizontal="center" vertical="center"/>
    </xf>
    <xf numFmtId="2" fontId="11" fillId="0" borderId="18" xfId="0" applyNumberFormat="1" applyFont="1" applyBorder="1" applyAlignment="1">
      <alignment horizontal="center" vertical="center"/>
    </xf>
    <xf numFmtId="2" fontId="11" fillId="0" borderId="20" xfId="0" applyNumberFormat="1" applyFont="1" applyBorder="1" applyAlignment="1">
      <alignment horizontal="center" vertical="center"/>
    </xf>
    <xf numFmtId="0" fontId="13" fillId="0" borderId="15" xfId="0" applyFont="1" applyBorder="1" applyAlignment="1">
      <alignment horizontal="center"/>
    </xf>
    <xf numFmtId="0" fontId="13" fillId="0" borderId="16" xfId="0" applyFont="1" applyBorder="1" applyAlignment="1">
      <alignment horizontal="center"/>
    </xf>
    <xf numFmtId="0" fontId="13" fillId="0" borderId="20" xfId="0" applyFont="1" applyBorder="1" applyAlignment="1">
      <alignment horizontal="center" vertical="center"/>
    </xf>
    <xf numFmtId="0" fontId="11" fillId="0" borderId="23" xfId="0" applyFont="1" applyBorder="1" applyAlignment="1">
      <alignment horizontal="center" vertical="center"/>
    </xf>
    <xf numFmtId="0" fontId="11" fillId="0" borderId="42" xfId="0" applyFont="1" applyBorder="1" applyAlignment="1">
      <alignment horizontal="center" vertical="center"/>
    </xf>
    <xf numFmtId="0" fontId="11" fillId="0" borderId="24" xfId="0" applyFont="1" applyBorder="1" applyAlignment="1">
      <alignment horizontal="left" vertical="center"/>
    </xf>
    <xf numFmtId="0" fontId="11" fillId="0" borderId="61" xfId="0" applyFont="1" applyBorder="1" applyAlignment="1">
      <alignment horizontal="left" vertical="center"/>
    </xf>
    <xf numFmtId="164" fontId="11" fillId="0" borderId="54" xfId="0" applyNumberFormat="1" applyFont="1" applyBorder="1" applyAlignment="1">
      <alignment horizontal="center" vertical="center"/>
    </xf>
    <xf numFmtId="164" fontId="11" fillId="0" borderId="64" xfId="0" applyNumberFormat="1"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9" xfId="0" applyFont="1" applyBorder="1" applyAlignment="1">
      <alignment horizontal="center" vertical="center"/>
    </xf>
    <xf numFmtId="164" fontId="18" fillId="0" borderId="54" xfId="1" applyNumberFormat="1" applyFont="1" applyBorder="1" applyAlignment="1">
      <alignment horizontal="center" vertical="center" wrapText="1"/>
    </xf>
    <xf numFmtId="164" fontId="18" fillId="0" borderId="65" xfId="1" applyNumberFormat="1" applyFont="1" applyBorder="1" applyAlignment="1">
      <alignment horizontal="center" vertical="center" wrapText="1"/>
    </xf>
    <xf numFmtId="164" fontId="18" fillId="0" borderId="64" xfId="1" applyNumberFormat="1" applyFont="1" applyBorder="1" applyAlignment="1">
      <alignment horizontal="center" vertical="center" wrapText="1"/>
    </xf>
    <xf numFmtId="0" fontId="11" fillId="0" borderId="0" xfId="0" applyFont="1" applyAlignment="1">
      <alignment horizontal="center" wrapText="1"/>
    </xf>
    <xf numFmtId="0" fontId="13" fillId="0" borderId="54" xfId="0" applyFont="1" applyBorder="1" applyAlignment="1">
      <alignment horizontal="center" vertical="center"/>
    </xf>
    <xf numFmtId="0" fontId="13" fillId="0" borderId="57" xfId="0" applyFont="1" applyBorder="1" applyAlignment="1">
      <alignment horizontal="center" vertical="center"/>
    </xf>
    <xf numFmtId="0" fontId="13" fillId="0" borderId="14" xfId="0" applyFont="1" applyBorder="1" applyAlignment="1">
      <alignment horizontal="center"/>
    </xf>
    <xf numFmtId="12" fontId="1" fillId="0" borderId="2" xfId="1" applyNumberFormat="1" applyBorder="1" applyAlignment="1">
      <alignment horizontal="center" vertical="center"/>
    </xf>
    <xf numFmtId="12" fontId="1" fillId="0" borderId="5" xfId="1" applyNumberFormat="1" applyBorder="1" applyAlignment="1">
      <alignment horizontal="center" vertical="center"/>
    </xf>
    <xf numFmtId="0" fontId="1" fillId="0" borderId="2" xfId="1" applyBorder="1" applyAlignment="1">
      <alignment horizontal="center" vertical="center" wrapText="1"/>
    </xf>
    <xf numFmtId="0" fontId="1" fillId="0" borderId="5" xfId="1" applyBorder="1" applyAlignment="1">
      <alignment horizontal="center" vertical="center"/>
    </xf>
    <xf numFmtId="0" fontId="1" fillId="0" borderId="7" xfId="1" applyBorder="1" applyAlignment="1">
      <alignment horizontal="center" vertical="center"/>
    </xf>
    <xf numFmtId="0" fontId="0" fillId="0" borderId="0" xfId="0" applyAlignment="1">
      <alignment horizontal="center"/>
    </xf>
    <xf numFmtId="12" fontId="1" fillId="0" borderId="6" xfId="1" applyNumberFormat="1" applyBorder="1" applyAlignment="1">
      <alignment horizontal="center" vertical="center"/>
    </xf>
    <xf numFmtId="12" fontId="1" fillId="0" borderId="0" xfId="1" applyNumberFormat="1" applyAlignment="1">
      <alignment horizontal="center" vertical="center"/>
    </xf>
    <xf numFmtId="0" fontId="1" fillId="0" borderId="0" xfId="1" applyAlignment="1">
      <alignment horizontal="center" vertical="center" wrapText="1"/>
    </xf>
    <xf numFmtId="0" fontId="1" fillId="0" borderId="0" xfId="1" applyAlignment="1">
      <alignment horizontal="center" vertical="center"/>
    </xf>
    <xf numFmtId="0" fontId="4" fillId="0" borderId="0" xfId="2" applyFont="1" applyAlignment="1">
      <alignment horizontal="center" vertical="center"/>
    </xf>
    <xf numFmtId="0" fontId="4" fillId="0" borderId="41" xfId="2" applyFont="1" applyBorder="1" applyAlignment="1">
      <alignment horizontal="center" vertical="center"/>
    </xf>
    <xf numFmtId="0" fontId="4" fillId="0" borderId="43" xfId="2" applyFont="1" applyBorder="1" applyAlignment="1">
      <alignment horizontal="center" vertical="center"/>
    </xf>
    <xf numFmtId="0" fontId="4" fillId="0" borderId="40" xfId="2" applyFont="1" applyBorder="1" applyAlignment="1">
      <alignment horizontal="center" vertical="center"/>
    </xf>
    <xf numFmtId="0" fontId="4" fillId="0" borderId="8" xfId="2" applyFont="1" applyBorder="1" applyAlignment="1">
      <alignment horizontal="center" vertical="center"/>
    </xf>
    <xf numFmtId="0" fontId="4" fillId="0" borderId="62" xfId="2" applyFont="1" applyBorder="1" applyAlignment="1">
      <alignment horizontal="center" vertical="center"/>
    </xf>
    <xf numFmtId="0" fontId="4" fillId="0" borderId="63" xfId="2" applyFont="1" applyBorder="1" applyAlignment="1">
      <alignment horizontal="center" vertical="center"/>
    </xf>
    <xf numFmtId="0" fontId="4" fillId="0" borderId="9" xfId="2" applyFont="1" applyBorder="1" applyAlignment="1">
      <alignment horizontal="center" vertical="center"/>
    </xf>
    <xf numFmtId="0" fontId="0" fillId="0" borderId="3" xfId="0" applyBorder="1" applyAlignment="1">
      <alignment horizontal="center"/>
    </xf>
    <xf numFmtId="0" fontId="4" fillId="0" borderId="8" xfId="2" applyFont="1" applyBorder="1" applyAlignment="1">
      <alignment horizontal="center" vertical="center" shrinkToFit="1"/>
    </xf>
    <xf numFmtId="0" fontId="4" fillId="0" borderId="62" xfId="2" applyFont="1" applyBorder="1" applyAlignment="1">
      <alignment horizontal="center" vertical="center" shrinkToFit="1"/>
    </xf>
    <xf numFmtId="0" fontId="4" fillId="0" borderId="63" xfId="2" applyFont="1" applyBorder="1" applyAlignment="1">
      <alignment horizontal="center" vertical="center" shrinkToFit="1"/>
    </xf>
    <xf numFmtId="0" fontId="0" fillId="0" borderId="10" xfId="0" applyBorder="1" applyAlignment="1">
      <alignment horizontal="center" wrapText="1"/>
    </xf>
    <xf numFmtId="0" fontId="0" fillId="0" borderId="0" xfId="0" applyAlignment="1">
      <alignment horizontal="center" wrapText="1"/>
    </xf>
    <xf numFmtId="0" fontId="27" fillId="0" borderId="0" xfId="0" applyFont="1" applyAlignment="1">
      <alignment horizontal="center"/>
    </xf>
    <xf numFmtId="0" fontId="6" fillId="0" borderId="0" xfId="0" applyFont="1" applyAlignment="1">
      <alignment horizontal="center"/>
    </xf>
    <xf numFmtId="0" fontId="0" fillId="0" borderId="40" xfId="0" applyBorder="1" applyAlignment="1">
      <alignment horizontal="center" wrapText="1"/>
    </xf>
    <xf numFmtId="0" fontId="0" fillId="0" borderId="11" xfId="0" applyBorder="1" applyAlignment="1">
      <alignment horizontal="center" wrapText="1"/>
    </xf>
    <xf numFmtId="0" fontId="0" fillId="0" borderId="41" xfId="0" applyBorder="1" applyAlignment="1">
      <alignment horizontal="center" wrapText="1"/>
    </xf>
    <xf numFmtId="0" fontId="0" fillId="0" borderId="3" xfId="0" applyBorder="1" applyAlignment="1">
      <alignment horizontal="center" wrapText="1"/>
    </xf>
    <xf numFmtId="0" fontId="0" fillId="0" borderId="43" xfId="0" applyBorder="1" applyAlignment="1">
      <alignment horizontal="center" wrapText="1"/>
    </xf>
    <xf numFmtId="0" fontId="0" fillId="0" borderId="39" xfId="0" applyBorder="1" applyAlignment="1">
      <alignment horizontal="center" wrapText="1"/>
    </xf>
    <xf numFmtId="2" fontId="21" fillId="5" borderId="0" xfId="3" applyNumberFormat="1" applyAlignment="1">
      <alignment horizontal="center" vertical="center"/>
    </xf>
    <xf numFmtId="0" fontId="0" fillId="0" borderId="22" xfId="0" applyBorder="1" applyAlignment="1">
      <alignment horizontal="center" vertical="center"/>
    </xf>
    <xf numFmtId="0" fontId="0" fillId="0" borderId="42" xfId="0" applyBorder="1" applyAlignment="1">
      <alignment horizontal="center" vertical="center"/>
    </xf>
    <xf numFmtId="2" fontId="21" fillId="6" borderId="0" xfId="4" applyNumberFormat="1" applyAlignment="1">
      <alignment horizontal="center" vertical="center"/>
    </xf>
    <xf numFmtId="0" fontId="7" fillId="0" borderId="5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0" fontId="0" fillId="0" borderId="40" xfId="0" applyBorder="1" applyAlignment="1">
      <alignment horizontal="center" vertical="center" wrapText="1"/>
    </xf>
    <xf numFmtId="0" fontId="0" fillId="0" borderId="11" xfId="0" applyBorder="1" applyAlignment="1">
      <alignment horizontal="center" vertical="center" wrapText="1"/>
    </xf>
    <xf numFmtId="0" fontId="0" fillId="0" borderId="41" xfId="0" applyBorder="1" applyAlignment="1">
      <alignment horizontal="center" vertical="center" wrapText="1"/>
    </xf>
    <xf numFmtId="0" fontId="0" fillId="0" borderId="3" xfId="0" applyBorder="1" applyAlignment="1">
      <alignment horizontal="center" vertical="center" wrapText="1"/>
    </xf>
    <xf numFmtId="0" fontId="0" fillId="0" borderId="43" xfId="0" applyBorder="1" applyAlignment="1">
      <alignment horizontal="center" vertical="center" wrapText="1"/>
    </xf>
    <xf numFmtId="0" fontId="0" fillId="0" borderId="39" xfId="0" applyBorder="1" applyAlignment="1">
      <alignment horizontal="center" vertical="center" wrapText="1"/>
    </xf>
    <xf numFmtId="12" fontId="10" fillId="0" borderId="9" xfId="1" applyNumberFormat="1" applyFont="1" applyBorder="1" applyAlignment="1">
      <alignment horizontal="center" vertical="center"/>
    </xf>
    <xf numFmtId="0" fontId="9" fillId="0" borderId="40" xfId="2" applyFont="1" applyBorder="1" applyAlignment="1">
      <alignment horizontal="center" vertical="center"/>
    </xf>
    <xf numFmtId="0" fontId="9" fillId="0" borderId="41" xfId="2" applyFont="1" applyBorder="1" applyAlignment="1">
      <alignment horizontal="center" vertical="center"/>
    </xf>
    <xf numFmtId="0" fontId="9" fillId="0" borderId="43" xfId="2" applyFont="1" applyBorder="1" applyAlignment="1">
      <alignment horizontal="center" vertical="center"/>
    </xf>
    <xf numFmtId="0" fontId="10" fillId="0" borderId="9" xfId="1" applyFont="1" applyBorder="1" applyAlignment="1">
      <alignment horizontal="center" vertical="center" wrapText="1"/>
    </xf>
    <xf numFmtId="0" fontId="10" fillId="0" borderId="9" xfId="1" applyFont="1" applyBorder="1" applyAlignment="1">
      <alignment horizontal="center" vertical="center"/>
    </xf>
    <xf numFmtId="0" fontId="10" fillId="0" borderId="17" xfId="2" applyFont="1" applyBorder="1" applyAlignment="1">
      <alignment horizontal="center" vertical="center" textRotation="90"/>
    </xf>
    <xf numFmtId="0" fontId="10" fillId="0" borderId="20" xfId="1" applyFont="1" applyBorder="1" applyAlignment="1">
      <alignment horizontal="center" vertical="center"/>
    </xf>
    <xf numFmtId="0" fontId="10" fillId="0" borderId="0" xfId="2" applyFont="1" applyAlignment="1">
      <alignment horizontal="left" vertical="top" wrapText="1"/>
    </xf>
    <xf numFmtId="0" fontId="10" fillId="0" borderId="19" xfId="2" applyFont="1" applyBorder="1" applyAlignment="1">
      <alignment horizontal="center" vertical="center" textRotation="90"/>
    </xf>
    <xf numFmtId="0" fontId="0" fillId="0" borderId="9" xfId="0" applyBorder="1" applyAlignment="1">
      <alignment horizontal="center"/>
    </xf>
    <xf numFmtId="0" fontId="1" fillId="0" borderId="42" xfId="1" applyBorder="1" applyAlignment="1">
      <alignment horizontal="center" vertical="center" wrapText="1"/>
    </xf>
    <xf numFmtId="0" fontId="1" fillId="0" borderId="9" xfId="1" applyBorder="1" applyAlignment="1">
      <alignment horizontal="center" vertical="center"/>
    </xf>
    <xf numFmtId="12" fontId="1" fillId="0" borderId="9" xfId="1" applyNumberFormat="1" applyBorder="1" applyAlignment="1">
      <alignment horizontal="center" vertical="center"/>
    </xf>
    <xf numFmtId="0" fontId="1" fillId="0" borderId="9" xfId="1" applyBorder="1" applyAlignment="1">
      <alignment horizontal="center" vertical="center" wrapText="1"/>
    </xf>
    <xf numFmtId="0" fontId="3" fillId="0" borderId="40" xfId="1" applyFont="1" applyBorder="1" applyAlignment="1">
      <alignment horizontal="center" vertical="center" wrapText="1"/>
    </xf>
    <xf numFmtId="0" fontId="3" fillId="0" borderId="4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39" xfId="1" applyFont="1" applyBorder="1" applyAlignment="1">
      <alignment horizontal="center" vertical="center" wrapText="1"/>
    </xf>
    <xf numFmtId="0" fontId="9" fillId="0" borderId="11" xfId="2" applyFont="1" applyBorder="1" applyAlignment="1">
      <alignment horizontal="center" vertical="center"/>
    </xf>
    <xf numFmtId="0" fontId="9" fillId="0" borderId="3" xfId="2" applyFont="1" applyBorder="1" applyAlignment="1">
      <alignment horizontal="center" vertical="center"/>
    </xf>
    <xf numFmtId="0" fontId="25" fillId="0" borderId="0" xfId="1" applyFont="1" applyAlignment="1">
      <alignment horizontal="center" vertical="center" wrapText="1"/>
    </xf>
    <xf numFmtId="0" fontId="0" fillId="0" borderId="5" xfId="0" applyBorder="1" applyAlignment="1">
      <alignment horizontal="center"/>
    </xf>
    <xf numFmtId="0" fontId="0" fillId="0" borderId="36" xfId="0" applyBorder="1" applyAlignment="1">
      <alignment horizontal="center"/>
    </xf>
    <xf numFmtId="0" fontId="6" fillId="0" borderId="22" xfId="0" applyFont="1" applyBorder="1" applyAlignment="1">
      <alignment horizontal="center" vertical="center"/>
    </xf>
    <xf numFmtId="0" fontId="12" fillId="0" borderId="30" xfId="0" applyFont="1" applyBorder="1" applyAlignment="1">
      <alignment horizontal="center"/>
    </xf>
    <xf numFmtId="0" fontId="12" fillId="0" borderId="31" xfId="0" applyFont="1" applyBorder="1" applyAlignment="1">
      <alignment horizontal="center"/>
    </xf>
    <xf numFmtId="0" fontId="12" fillId="0" borderId="32" xfId="0" applyFont="1" applyBorder="1" applyAlignment="1">
      <alignment horizontal="center"/>
    </xf>
    <xf numFmtId="165" fontId="0" fillId="0" borderId="9" xfId="0" applyNumberFormat="1" applyBorder="1" applyAlignment="1">
      <alignment horizontal="center" vertical="center"/>
    </xf>
    <xf numFmtId="165" fontId="0" fillId="0" borderId="51" xfId="0" applyNumberFormat="1" applyBorder="1" applyAlignment="1">
      <alignment horizontal="center" vertical="center"/>
    </xf>
    <xf numFmtId="165" fontId="0" fillId="0" borderId="53" xfId="0" applyNumberFormat="1" applyBorder="1" applyAlignment="1">
      <alignment horizontal="center" vertical="center"/>
    </xf>
    <xf numFmtId="165" fontId="0" fillId="0" borderId="15" xfId="0" applyNumberFormat="1" applyBorder="1" applyAlignment="1">
      <alignment horizontal="center" vertical="center"/>
    </xf>
    <xf numFmtId="0" fontId="6" fillId="0" borderId="15" xfId="0" applyFont="1" applyBorder="1" applyAlignment="1">
      <alignment horizontal="center"/>
    </xf>
    <xf numFmtId="0" fontId="6" fillId="0" borderId="16" xfId="0" applyFont="1" applyBorder="1" applyAlignment="1">
      <alignment horizontal="center"/>
    </xf>
    <xf numFmtId="165" fontId="0" fillId="0" borderId="57" xfId="0" applyNumberFormat="1" applyBorder="1" applyAlignment="1">
      <alignment horizontal="center" vertical="center"/>
    </xf>
    <xf numFmtId="165" fontId="0" fillId="0" borderId="66" xfId="0" applyNumberFormat="1" applyBorder="1" applyAlignment="1">
      <alignment horizontal="center" vertical="center"/>
    </xf>
    <xf numFmtId="171" fontId="1" fillId="0" borderId="9" xfId="2" applyNumberFormat="1" applyBorder="1" applyAlignment="1">
      <alignment horizontal="center" vertical="center"/>
    </xf>
    <xf numFmtId="171" fontId="1" fillId="0" borderId="18" xfId="2" applyNumberFormat="1" applyBorder="1" applyAlignment="1">
      <alignment horizontal="center" vertical="center"/>
    </xf>
    <xf numFmtId="172" fontId="1" fillId="0" borderId="20" xfId="2" applyNumberFormat="1" applyBorder="1" applyAlignment="1">
      <alignment horizontal="center" vertical="center"/>
    </xf>
    <xf numFmtId="171" fontId="1" fillId="0" borderId="21" xfId="2" applyNumberFormat="1" applyBorder="1" applyAlignment="1">
      <alignment horizontal="center" vertical="center"/>
    </xf>
    <xf numFmtId="170" fontId="1" fillId="0" borderId="0" xfId="2" applyNumberFormat="1" applyAlignment="1">
      <alignment horizontal="center" vertical="center"/>
    </xf>
  </cellXfs>
  <cellStyles count="7">
    <cellStyle name="20% - Accent1" xfId="3" builtinId="30"/>
    <cellStyle name="20% - Accent2" xfId="4" builtinId="34"/>
    <cellStyle name="Good" xfId="5" builtinId="26"/>
    <cellStyle name="Normal" xfId="0" builtinId="0"/>
    <cellStyle name="Normal 2" xfId="1" xr:uid="{197B16BC-2F6E-467E-B75A-9E7E9E6C9BFA}"/>
    <cellStyle name="Normal 2 2" xfId="2" xr:uid="{A0BAD5AB-BAF9-41B1-986F-A68AE86C1FA4}"/>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 dT="2026-05-15T17:33:53.17" personId="{00000000-0000-0000-0000-000000000000}" id="{022BFFED-1F98-4362-BD60-F460F92CDB62}">
    <text>Check with survey shots.</text>
  </threadedComment>
  <threadedComment ref="O12" dT="2026-05-14T18:35:18.23" personId="{00000000-0000-0000-0000-000000000000}" id="{3EF8247D-DC16-46C1-8731-B2BB3447E000}">
    <text>Existing bearing height, differs from the actual surveyed height. See survery shots tab.</text>
  </threadedComment>
  <threadedComment ref="O26" dT="2026-05-14T18:35:51.07" personId="{00000000-0000-0000-0000-000000000000}" id="{7452E524-8223-43FC-A736-27C38AB7A2F0}">
    <text>Existing bearing height, differs from the actual surveyed height. See survery shots tab.</text>
  </threadedComment>
  <threadedComment ref="O40" dT="2026-05-14T18:36:01.61" personId="{00000000-0000-0000-0000-000000000000}" id="{17F00619-92EC-46A8-99AA-A219EE833718}">
    <text>Existing bearing height, differs from the actual surveyed height. See survery shots tab.</text>
  </threadedComment>
  <threadedComment ref="O54" dT="2026-05-14T18:36:16.18" personId="{00000000-0000-0000-0000-000000000000}" id="{24BD6D4F-9E7C-427B-B41D-79E7F5A659D4}">
    <text>Existing bearing height, differs from the actual surveyed height. See survery shots tab.</text>
  </threadedComment>
  <threadedComment ref="O67" dT="2026-05-14T18:36:25.73" personId="{00000000-0000-0000-0000-000000000000}" id="{8643D96D-88DA-41BE-ACAA-7AF1AA84F27F}">
    <text>Existing bearing height, differs from the actual surveyed height. See survery shots tab.</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3C1A7-D502-4BCD-8AA5-7141BF72B2B1}">
  <sheetPr>
    <tabColor rgb="FFFFFF00"/>
    <pageSetUpPr fitToPage="1"/>
  </sheetPr>
  <dimension ref="A1:L49"/>
  <sheetViews>
    <sheetView workbookViewId="0">
      <selection activeCell="E8" sqref="E8"/>
    </sheetView>
  </sheetViews>
  <sheetFormatPr defaultRowHeight="15" x14ac:dyDescent="0.25"/>
  <cols>
    <col min="1" max="1" width="5" customWidth="1"/>
    <col min="2" max="13" width="15.140625" customWidth="1"/>
    <col min="14" max="14" width="15" customWidth="1"/>
    <col min="15" max="15" width="15.5703125" customWidth="1"/>
  </cols>
  <sheetData>
    <row r="1" spans="1:9" ht="18.75" thickBot="1" x14ac:dyDescent="0.3">
      <c r="A1" s="306" t="s">
        <v>27</v>
      </c>
      <c r="B1" s="307"/>
      <c r="C1" s="307"/>
      <c r="D1" s="307"/>
      <c r="E1" s="307"/>
      <c r="F1" s="307"/>
      <c r="G1" s="307"/>
      <c r="H1" s="307"/>
      <c r="I1" s="308"/>
    </row>
    <row r="2" spans="1:9" ht="49.5" customHeight="1" thickBot="1" x14ac:dyDescent="0.3">
      <c r="A2" s="49"/>
      <c r="B2" s="50" t="s">
        <v>0</v>
      </c>
      <c r="C2" s="51" t="s">
        <v>4</v>
      </c>
      <c r="D2" s="52" t="s">
        <v>135</v>
      </c>
      <c r="E2" s="52" t="s">
        <v>136</v>
      </c>
      <c r="F2" s="52" t="s">
        <v>178</v>
      </c>
      <c r="G2" s="52" t="s">
        <v>137</v>
      </c>
      <c r="H2" s="52" t="s">
        <v>179</v>
      </c>
      <c r="I2" s="53" t="s">
        <v>5</v>
      </c>
    </row>
    <row r="3" spans="1:9" ht="13.5" customHeight="1" x14ac:dyDescent="0.25">
      <c r="A3" s="299" t="s">
        <v>25</v>
      </c>
      <c r="B3" s="296" t="s">
        <v>138</v>
      </c>
      <c r="C3" s="54">
        <f>'FINAL DECK CALC'!D5</f>
        <v>4937.0281489732215</v>
      </c>
      <c r="D3" s="55">
        <f>'FINAL DECK CALC'!E5</f>
        <v>4936.5592378864667</v>
      </c>
      <c r="E3" s="55">
        <f>'FINAL DECK CALC'!F5</f>
        <v>4934.5496189432333</v>
      </c>
      <c r="F3" s="55">
        <f>'FINAL DECK CALC'!G5</f>
        <v>4932.54</v>
      </c>
      <c r="G3" s="55">
        <f>'FINAL DECK CALC'!H5</f>
        <v>4930.5303810567666</v>
      </c>
      <c r="H3" s="55">
        <f>'FINAL DECK CALC'!I5</f>
        <v>4928.5207621135332</v>
      </c>
      <c r="I3" s="56">
        <f>'FINAL DECK CALC'!J5</f>
        <v>4928.0518510267784</v>
      </c>
    </row>
    <row r="4" spans="1:9" ht="13.5" customHeight="1" x14ac:dyDescent="0.25">
      <c r="A4" s="300"/>
      <c r="B4" s="297"/>
      <c r="C4" s="57">
        <f>'FINAL DECK CALC'!D6</f>
        <v>695.78790423500425</v>
      </c>
      <c r="D4" s="58">
        <f>'FINAL DECK CALC'!E6</f>
        <v>695.81178150286291</v>
      </c>
      <c r="E4" s="58">
        <f>'FINAL DECK CALC'!F6</f>
        <v>695.91395450722484</v>
      </c>
      <c r="F4" s="58">
        <f>'FINAL DECK CALC'!G6</f>
        <v>696.01587106250008</v>
      </c>
      <c r="G4" s="58">
        <f>'FINAL DECK CALC'!H6</f>
        <v>695.87753116868828</v>
      </c>
      <c r="H4" s="58">
        <f>'FINAL DECK CALC'!I6</f>
        <v>695.73893482578956</v>
      </c>
      <c r="I4" s="59">
        <f>'FINAL DECK CALC'!J6</f>
        <v>695.7065587789391</v>
      </c>
    </row>
    <row r="5" spans="1:9" ht="13.5" customHeight="1" x14ac:dyDescent="0.25">
      <c r="A5" s="300"/>
      <c r="B5" s="298">
        <v>0.25</v>
      </c>
      <c r="C5" s="60">
        <f>'FINAL DECK CALC'!D7</f>
        <v>4951.7781489732215</v>
      </c>
      <c r="D5" s="61">
        <f>'FINAL DECK CALC'!E7</f>
        <v>4951.3092378864667</v>
      </c>
      <c r="E5" s="61">
        <f>'FINAL DECK CALC'!F7</f>
        <v>4949.2996189432333</v>
      </c>
      <c r="F5" s="61">
        <f>'FINAL DECK CALC'!G7</f>
        <v>4947.29</v>
      </c>
      <c r="G5" s="61">
        <f>'FINAL DECK CALC'!H7</f>
        <v>4945.2803810567666</v>
      </c>
      <c r="H5" s="61">
        <f>'FINAL DECK CALC'!I7</f>
        <v>4943.2707621135332</v>
      </c>
      <c r="I5" s="62">
        <f>'FINAL DECK CALC'!J7</f>
        <v>4942.8018510267784</v>
      </c>
    </row>
    <row r="6" spans="1:9" ht="13.5" customHeight="1" x14ac:dyDescent="0.25">
      <c r="A6" s="300"/>
      <c r="B6" s="298"/>
      <c r="C6" s="57">
        <f>'FINAL DECK CALC'!D8</f>
        <v>695.91046110059722</v>
      </c>
      <c r="D6" s="58">
        <f>'FINAL DECK CALC'!E8</f>
        <v>695.93477756230243</v>
      </c>
      <c r="E6" s="58">
        <f>'FINAL DECK CALC'!F8</f>
        <v>696.03883282600714</v>
      </c>
      <c r="F6" s="58">
        <f>'FINAL DECK CALC'!G8</f>
        <v>696.14263164062504</v>
      </c>
      <c r="G6" s="58">
        <f>'FINAL DECK CALC'!H8</f>
        <v>696.00617400615602</v>
      </c>
      <c r="H6" s="58">
        <f>'FINAL DECK CALC'!I8</f>
        <v>695.86945992260007</v>
      </c>
      <c r="I6" s="59">
        <f>'FINAL DECK CALC'!J8</f>
        <v>695.83752306959616</v>
      </c>
    </row>
    <row r="7" spans="1:9" ht="13.5" customHeight="1" x14ac:dyDescent="0.25">
      <c r="A7" s="300"/>
      <c r="B7" s="298">
        <v>0.5</v>
      </c>
      <c r="C7" s="60">
        <f>'FINAL DECK CALC'!D9</f>
        <v>4966.5281489732215</v>
      </c>
      <c r="D7" s="61">
        <f>'FINAL DECK CALC'!E9</f>
        <v>4966.0592378864667</v>
      </c>
      <c r="E7" s="61">
        <f>'FINAL DECK CALC'!F9</f>
        <v>4964.0496189432333</v>
      </c>
      <c r="F7" s="61">
        <f>'FINAL DECK CALC'!G9</f>
        <v>4962.04</v>
      </c>
      <c r="G7" s="61">
        <f>'FINAL DECK CALC'!H9</f>
        <v>4960.0303810567666</v>
      </c>
      <c r="H7" s="61">
        <f>'FINAL DECK CALC'!I9</f>
        <v>4958.0207621135332</v>
      </c>
      <c r="I7" s="62">
        <f>'FINAL DECK CALC'!J9</f>
        <v>4957.5518510267784</v>
      </c>
    </row>
    <row r="8" spans="1:9" ht="13.5" customHeight="1" x14ac:dyDescent="0.25">
      <c r="A8" s="300"/>
      <c r="B8" s="298"/>
      <c r="C8" s="57">
        <f>'FINAL DECK CALC'!D10</f>
        <v>696.0192027474402</v>
      </c>
      <c r="D8" s="58">
        <f>'FINAL DECK CALC'!E10</f>
        <v>696.04395840299208</v>
      </c>
      <c r="E8" s="58">
        <f>'FINAL DECK CALC'!F10</f>
        <v>696.14989592603945</v>
      </c>
      <c r="F8" s="58">
        <f>'FINAL DECK CALC'!G10</f>
        <v>696.25557700000002</v>
      </c>
      <c r="G8" s="58">
        <f>'FINAL DECK CALC'!H10</f>
        <v>696.12100162487366</v>
      </c>
      <c r="H8" s="58">
        <f>'FINAL DECK CALC'!I10</f>
        <v>695.98616980066049</v>
      </c>
      <c r="I8" s="59">
        <f>'FINAL DECK CALC'!J10</f>
        <v>695.95467214150324</v>
      </c>
    </row>
    <row r="9" spans="1:9" ht="13.5" customHeight="1" x14ac:dyDescent="0.25">
      <c r="A9" s="300"/>
      <c r="B9" s="302" t="s">
        <v>240</v>
      </c>
      <c r="C9" s="60">
        <f>'FINAL DECK CALC'!D11</f>
        <v>4977.5281489732215</v>
      </c>
      <c r="D9" s="61">
        <f>'FINAL DECK CALC'!E11</f>
        <v>4977.0592378864667</v>
      </c>
      <c r="E9" s="61">
        <f>'FINAL DECK CALC'!F11</f>
        <v>4975.0496189432333</v>
      </c>
      <c r="F9" s="61">
        <f>'FINAL DECK CALC'!G11</f>
        <v>4973.04</v>
      </c>
      <c r="G9" s="61">
        <f>'FINAL DECK CALC'!H11</f>
        <v>4971.0303810567666</v>
      </c>
      <c r="H9" s="61">
        <f>'FINAL DECK CALC'!I11</f>
        <v>4969.0207621135332</v>
      </c>
      <c r="I9" s="62">
        <f>'FINAL DECK CALC'!J11</f>
        <v>4968.5518510267784</v>
      </c>
    </row>
    <row r="10" spans="1:9" ht="13.5" customHeight="1" x14ac:dyDescent="0.25">
      <c r="A10" s="300"/>
      <c r="B10" s="297"/>
      <c r="C10" s="57">
        <f>'FINAL DECK CALC'!D12</f>
        <v>696.09130502538233</v>
      </c>
      <c r="D10" s="58">
        <f>'FINAL DECK CALC'!E12</f>
        <v>696.11638821532836</v>
      </c>
      <c r="E10" s="58">
        <f>'FINAL DECK CALC'!F12</f>
        <v>696.22372945720758</v>
      </c>
      <c r="F10" s="58">
        <f>'FINAL DECK CALC'!G12</f>
        <v>696.33081425</v>
      </c>
      <c r="G10" s="58">
        <f>'FINAL DECK CALC'!H12</f>
        <v>696.1976425937055</v>
      </c>
      <c r="H10" s="58">
        <f>'FINAL DECK CALC'!I12</f>
        <v>696.06421448832418</v>
      </c>
      <c r="I10" s="59">
        <f>'FINAL DECK CALC'!J12</f>
        <v>696.03304436356098</v>
      </c>
    </row>
    <row r="11" spans="1:9" ht="13.5" customHeight="1" x14ac:dyDescent="0.25">
      <c r="A11" s="300"/>
      <c r="B11" s="298">
        <v>0.75</v>
      </c>
      <c r="C11" s="60">
        <f>'FINAL DECK CALC'!D13</f>
        <v>4981.2781489732215</v>
      </c>
      <c r="D11" s="61">
        <f>'FINAL DECK CALC'!E13</f>
        <v>4980.8092378864667</v>
      </c>
      <c r="E11" s="61">
        <f>'FINAL DECK CALC'!F13</f>
        <v>4978.7996189432333</v>
      </c>
      <c r="F11" s="61">
        <f>'FINAL DECK CALC'!G13</f>
        <v>4976.79</v>
      </c>
      <c r="G11" s="61">
        <f>'FINAL DECK CALC'!H13</f>
        <v>4974.7803810567666</v>
      </c>
      <c r="H11" s="61">
        <f>'FINAL DECK CALC'!I13</f>
        <v>4972.7707621135332</v>
      </c>
      <c r="I11" s="62">
        <f>'FINAL DECK CALC'!J13</f>
        <v>4972.3018510267784</v>
      </c>
    </row>
    <row r="12" spans="1:9" ht="13.5" customHeight="1" x14ac:dyDescent="0.25">
      <c r="A12" s="300"/>
      <c r="B12" s="298"/>
      <c r="C12" s="57">
        <f>'FINAL DECK CALC'!D14</f>
        <v>696.11412917553309</v>
      </c>
      <c r="D12" s="58">
        <f>'FINAL DECK CALC'!E14</f>
        <v>696.13932402493162</v>
      </c>
      <c r="E12" s="58">
        <f>'FINAL DECK CALC'!F14</f>
        <v>696.24714380732178</v>
      </c>
      <c r="F12" s="58">
        <f>'FINAL DECK CALC'!G14</f>
        <v>696.3547071406249</v>
      </c>
      <c r="G12" s="58">
        <f>'FINAL DECK CALC'!H14</f>
        <v>696.22201402484143</v>
      </c>
      <c r="H12" s="58">
        <f>'FINAL DECK CALC'!I14</f>
        <v>696.08906445997093</v>
      </c>
      <c r="I12" s="59">
        <f>'FINAL DECK CALC'!J14</f>
        <v>696.05800599466022</v>
      </c>
    </row>
    <row r="13" spans="1:9" ht="13.5" customHeight="1" thickBot="1" x14ac:dyDescent="0.3">
      <c r="A13" s="301"/>
      <c r="B13" s="302" t="s">
        <v>140</v>
      </c>
      <c r="C13" s="60">
        <f>'FINAL DECK CALC'!D15</f>
        <v>4996.0281489732215</v>
      </c>
      <c r="D13" s="61">
        <f>'FINAL DECK CALC'!E15</f>
        <v>4995.5592378864667</v>
      </c>
      <c r="E13" s="61">
        <f>'FINAL DECK CALC'!F15</f>
        <v>4993.5496189432333</v>
      </c>
      <c r="F13" s="61">
        <f>'FINAL DECK CALC'!G15</f>
        <v>4991.54</v>
      </c>
      <c r="G13" s="61">
        <f>'FINAL DECK CALC'!H15</f>
        <v>4989.5303810567666</v>
      </c>
      <c r="H13" s="61">
        <f>'FINAL DECK CALC'!I15</f>
        <v>4987.5207621135332</v>
      </c>
      <c r="I13" s="62">
        <f>'FINAL DECK CALC'!J15</f>
        <v>4987.0518510267784</v>
      </c>
    </row>
    <row r="14" spans="1:9" ht="13.5" customHeight="1" x14ac:dyDescent="0.25">
      <c r="A14" s="299" t="s">
        <v>26</v>
      </c>
      <c r="B14" s="297"/>
      <c r="C14" s="57">
        <f>'FINAL DECK CALC'!D16</f>
        <v>696.19524038487612</v>
      </c>
      <c r="D14" s="58">
        <f>'FINAL DECK CALC'!E16</f>
        <v>696.22087442812131</v>
      </c>
      <c r="E14" s="58">
        <f>'FINAL DECK CALC'!F16</f>
        <v>696.33057646985401</v>
      </c>
      <c r="F14" s="58">
        <f>'FINAL DECK CALC'!G16</f>
        <v>696.44002206249991</v>
      </c>
      <c r="G14" s="58">
        <f>'FINAL DECK CALC'!H16</f>
        <v>696.3092112060591</v>
      </c>
      <c r="H14" s="58">
        <f>'FINAL DECK CALC'!I16</f>
        <v>696.17814390053127</v>
      </c>
      <c r="I14" s="59">
        <f>'FINAL DECK CALC'!J16</f>
        <v>696.14752462906733</v>
      </c>
    </row>
    <row r="15" spans="1:9" ht="13.5" customHeight="1" x14ac:dyDescent="0.25">
      <c r="A15" s="300"/>
      <c r="B15" s="298">
        <v>0.25</v>
      </c>
      <c r="C15" s="60">
        <f>'FINAL DECK CALC'!D17</f>
        <v>5017.1531489732215</v>
      </c>
      <c r="D15" s="61">
        <f>'FINAL DECK CALC'!E17</f>
        <v>5016.6842378864667</v>
      </c>
      <c r="E15" s="61">
        <f>'FINAL DECK CALC'!F17</f>
        <v>5014.6746189432333</v>
      </c>
      <c r="F15" s="61">
        <f>'FINAL DECK CALC'!G17</f>
        <v>5012.665</v>
      </c>
      <c r="G15" s="61">
        <f>'FINAL DECK CALC'!H17</f>
        <v>5010.6553810567666</v>
      </c>
      <c r="H15" s="61">
        <f>'FINAL DECK CALC'!I17</f>
        <v>5008.6457621135332</v>
      </c>
      <c r="I15" s="62">
        <f>'FINAL DECK CALC'!J17</f>
        <v>5008.1768510267784</v>
      </c>
    </row>
    <row r="16" spans="1:9" ht="13.5" customHeight="1" x14ac:dyDescent="0.25">
      <c r="A16" s="300"/>
      <c r="B16" s="298"/>
      <c r="C16" s="57">
        <f>'FINAL DECK CALC'!D18</f>
        <v>696.287346098694</v>
      </c>
      <c r="D16" s="58">
        <f>'FINAL DECK CALC'!E18</f>
        <v>696.31360915685514</v>
      </c>
      <c r="E16" s="58">
        <f>'FINAL DECK CALC'!F18</f>
        <v>696.42600697679904</v>
      </c>
      <c r="F16" s="58">
        <f>'FINAL DECK CALC'!G18</f>
        <v>696.53814834765626</v>
      </c>
      <c r="G16" s="58">
        <f>'FINAL DECK CALC'!H18</f>
        <v>696.41003326942644</v>
      </c>
      <c r="H16" s="58">
        <f>'FINAL DECK CALC'!I18</f>
        <v>696.2816617421098</v>
      </c>
      <c r="I16" s="59">
        <f>'FINAL DECK CALC'!J18</f>
        <v>696.25167148556181</v>
      </c>
    </row>
    <row r="17" spans="1:9" ht="13.5" customHeight="1" x14ac:dyDescent="0.25">
      <c r="A17" s="300"/>
      <c r="B17" s="298">
        <v>0.5</v>
      </c>
      <c r="C17" s="60">
        <f>'FINAL DECK CALC'!D19</f>
        <v>5038.2781489732215</v>
      </c>
      <c r="D17" s="61">
        <f>'FINAL DECK CALC'!E19</f>
        <v>5037.8092378864667</v>
      </c>
      <c r="E17" s="61">
        <f>'FINAL DECK CALC'!F19</f>
        <v>5035.7996189432333</v>
      </c>
      <c r="F17" s="61">
        <f>'FINAL DECK CALC'!G19</f>
        <v>5033.79</v>
      </c>
      <c r="G17" s="61">
        <f>'FINAL DECK CALC'!H19</f>
        <v>5031.7803810567666</v>
      </c>
      <c r="H17" s="61">
        <f>'FINAL DECK CALC'!I19</f>
        <v>5029.7707621135332</v>
      </c>
      <c r="I17" s="62">
        <f>'FINAL DECK CALC'!J19</f>
        <v>5029.3018510267784</v>
      </c>
    </row>
    <row r="18" spans="1:9" ht="13.5" customHeight="1" x14ac:dyDescent="0.25">
      <c r="A18" s="300"/>
      <c r="B18" s="298"/>
      <c r="C18" s="57">
        <f>'FINAL DECK CALC'!D20</f>
        <v>696.35111394532453</v>
      </c>
      <c r="D18" s="58">
        <f>'FINAL DECK CALC'!E20</f>
        <v>696.37800601840161</v>
      </c>
      <c r="E18" s="58">
        <f>'FINAL DECK CALC'!F20</f>
        <v>696.49309961655672</v>
      </c>
      <c r="F18" s="58">
        <f>'FINAL DECK CALC'!G20</f>
        <v>696.60793676562503</v>
      </c>
      <c r="G18" s="58">
        <f>'FINAL DECK CALC'!H20</f>
        <v>696.48251746560641</v>
      </c>
      <c r="H18" s="58">
        <f>'FINAL DECK CALC'!I20</f>
        <v>696.35684171650098</v>
      </c>
      <c r="I18" s="59">
        <f>'FINAL DECK CALC'!J20</f>
        <v>696.32748047486882</v>
      </c>
    </row>
    <row r="19" spans="1:9" ht="13.5" customHeight="1" x14ac:dyDescent="0.25">
      <c r="A19" s="300"/>
      <c r="B19" s="298">
        <v>0.75</v>
      </c>
      <c r="C19" s="60">
        <f>'FINAL DECK CALC'!D21</f>
        <v>5059.4031489732215</v>
      </c>
      <c r="D19" s="61">
        <f>'FINAL DECK CALC'!E21</f>
        <v>5058.9342378864667</v>
      </c>
      <c r="E19" s="61">
        <f>'FINAL DECK CALC'!F21</f>
        <v>5056.9246189432333</v>
      </c>
      <c r="F19" s="61">
        <f>'FINAL DECK CALC'!G21</f>
        <v>5054.915</v>
      </c>
      <c r="G19" s="61">
        <f>'FINAL DECK CALC'!H21</f>
        <v>5052.9053810567666</v>
      </c>
      <c r="H19" s="61">
        <f>'FINAL DECK CALC'!I21</f>
        <v>5050.8957621135332</v>
      </c>
      <c r="I19" s="62">
        <f>'FINAL DECK CALC'!J21</f>
        <v>5050.4268510267784</v>
      </c>
    </row>
    <row r="20" spans="1:9" ht="13.5" customHeight="1" x14ac:dyDescent="0.25">
      <c r="A20" s="300"/>
      <c r="B20" s="298"/>
      <c r="C20" s="57">
        <f>'FINAL DECK CALC'!D22</f>
        <v>696.38654392476758</v>
      </c>
      <c r="D20" s="58">
        <f>'FINAL DECK CALC'!E22</f>
        <v>696.41406501276049</v>
      </c>
      <c r="E20" s="58">
        <f>'FINAL DECK CALC'!F22</f>
        <v>696.53185438912681</v>
      </c>
      <c r="F20" s="58">
        <f>'FINAL DECK CALC'!G22</f>
        <v>696.64938731640621</v>
      </c>
      <c r="G20" s="58">
        <f>'FINAL DECK CALC'!H22</f>
        <v>696.5266637945989</v>
      </c>
      <c r="H20" s="58">
        <f>'FINAL DECK CALC'!I22</f>
        <v>696.40368382370457</v>
      </c>
      <c r="I20" s="59">
        <f>'FINAL DECK CALC'!J22</f>
        <v>696.37495159698835</v>
      </c>
    </row>
    <row r="21" spans="1:9" ht="13.5" customHeight="1" x14ac:dyDescent="0.25">
      <c r="A21" s="300"/>
      <c r="B21" s="302" t="s">
        <v>241</v>
      </c>
      <c r="C21" s="60">
        <f>'FINAL DECK CALC'!D23</f>
        <v>5059.5281489732215</v>
      </c>
      <c r="D21" s="61">
        <f>'FINAL DECK CALC'!E23</f>
        <v>5059.0592378864667</v>
      </c>
      <c r="E21" s="61">
        <f>'FINAL DECK CALC'!F23</f>
        <v>5057.0496189432333</v>
      </c>
      <c r="F21" s="61">
        <f>'FINAL DECK CALC'!G23</f>
        <v>5055.04</v>
      </c>
      <c r="G21" s="61">
        <f>'FINAL DECK CALC'!H23</f>
        <v>5053.0303810567666</v>
      </c>
      <c r="H21" s="61">
        <f>'FINAL DECK CALC'!I23</f>
        <v>5051.0207621135332</v>
      </c>
      <c r="I21" s="62">
        <f>'FINAL DECK CALC'!J23</f>
        <v>5050.5518510267784</v>
      </c>
    </row>
    <row r="22" spans="1:9" ht="13.5" customHeight="1" x14ac:dyDescent="0.25">
      <c r="A22" s="300"/>
      <c r="B22" s="297"/>
      <c r="C22" s="57">
        <f>'FINAL DECK CALC'!D24</f>
        <v>696.38666923367884</v>
      </c>
      <c r="D22" s="58">
        <f>'FINAL DECK CALC'!E24</f>
        <v>696.41419404365354</v>
      </c>
      <c r="E22" s="58">
        <f>'FINAL DECK CALC'!F24</f>
        <v>696.53199937137026</v>
      </c>
      <c r="F22" s="58">
        <f>'FINAL DECK CALC'!G24</f>
        <v>696.64954824999995</v>
      </c>
      <c r="G22" s="58">
        <f>'FINAL DECK CALC'!H24</f>
        <v>696.52684067954294</v>
      </c>
      <c r="H22" s="58">
        <f>'FINAL DECK CALC'!I24</f>
        <v>696.4038766599989</v>
      </c>
      <c r="I22" s="59">
        <f>'FINAL DECK CALC'!J24</f>
        <v>696.37514815526458</v>
      </c>
    </row>
    <row r="23" spans="1:9" ht="13.5" customHeight="1" thickBot="1" x14ac:dyDescent="0.3">
      <c r="A23" s="301"/>
      <c r="B23" s="302" t="s">
        <v>139</v>
      </c>
      <c r="C23" s="60">
        <f>'FINAL DECK CALC'!D25</f>
        <v>5080.5281489732215</v>
      </c>
      <c r="D23" s="61">
        <f>'FINAL DECK CALC'!E25</f>
        <v>5080.0592378864667</v>
      </c>
      <c r="E23" s="61">
        <f>'FINAL DECK CALC'!F25</f>
        <v>5078.0496189432333</v>
      </c>
      <c r="F23" s="61">
        <f>'FINAL DECK CALC'!G25</f>
        <v>5076.04</v>
      </c>
      <c r="G23" s="61">
        <f>'FINAL DECK CALC'!H25</f>
        <v>5074.0303810567666</v>
      </c>
      <c r="H23" s="61">
        <f>'FINAL DECK CALC'!I25</f>
        <v>5072.0207621135332</v>
      </c>
      <c r="I23" s="62">
        <f>'FINAL DECK CALC'!J25</f>
        <v>5071.5518510267784</v>
      </c>
    </row>
    <row r="24" spans="1:9" ht="13.5" customHeight="1" x14ac:dyDescent="0.25">
      <c r="A24" s="299" t="s">
        <v>94</v>
      </c>
      <c r="B24" s="297"/>
      <c r="C24" s="57">
        <f>'FINAL DECK CALC'!D26</f>
        <v>696.39363603702293</v>
      </c>
      <c r="D24" s="58">
        <f>'FINAL DECK CALC'!E26</f>
        <v>696.4217861399319</v>
      </c>
      <c r="E24" s="58">
        <f>'FINAL DECK CALC'!F26</f>
        <v>696.54227129450942</v>
      </c>
      <c r="F24" s="58">
        <f>'FINAL DECK CALC'!G26</f>
        <v>696.66250000000002</v>
      </c>
      <c r="G24" s="58">
        <f>'FINAL DECK CALC'!H26</f>
        <v>696.5424722564037</v>
      </c>
      <c r="H24" s="58">
        <f>'FINAL DECK CALC'!I26</f>
        <v>696.42218806372057</v>
      </c>
      <c r="I24" s="59">
        <f>'FINAL DECK CALC'!J26</f>
        <v>696.3940848519203</v>
      </c>
    </row>
    <row r="25" spans="1:9" ht="13.5" customHeight="1" x14ac:dyDescent="0.25">
      <c r="A25" s="300"/>
      <c r="B25" s="302" t="s">
        <v>242</v>
      </c>
      <c r="C25" s="60">
        <f>'FINAL DECK CALC'!D27</f>
        <v>5101.5281489732215</v>
      </c>
      <c r="D25" s="61">
        <f>'FINAL DECK CALC'!E27</f>
        <v>5101.0592378864667</v>
      </c>
      <c r="E25" s="61">
        <f>'FINAL DECK CALC'!F27</f>
        <v>5099.0496189432333</v>
      </c>
      <c r="F25" s="61">
        <f>'FINAL DECK CALC'!G27</f>
        <v>5097.04</v>
      </c>
      <c r="G25" s="61">
        <f>'FINAL DECK CALC'!H27</f>
        <v>5095.0303810567666</v>
      </c>
      <c r="H25" s="61">
        <f>'FINAL DECK CALC'!I27</f>
        <v>5093.0207621135332</v>
      </c>
      <c r="I25" s="62">
        <f>'FINAL DECK CALC'!J27</f>
        <v>5092.5518510267784</v>
      </c>
    </row>
    <row r="26" spans="1:9" ht="13.5" customHeight="1" x14ac:dyDescent="0.25">
      <c r="A26" s="300"/>
      <c r="B26" s="297"/>
      <c r="C26" s="57">
        <f>'FINAL DECK CALC'!D28</f>
        <v>696.37259934036717</v>
      </c>
      <c r="D26" s="58">
        <f>'FINAL DECK CALC'!E28</f>
        <v>696.4013747362103</v>
      </c>
      <c r="E26" s="58">
        <f>'FINAL DECK CALC'!F28</f>
        <v>696.52453971764851</v>
      </c>
      <c r="F26" s="58">
        <f>'FINAL DECK CALC'!G28</f>
        <v>696.64744825000002</v>
      </c>
      <c r="G26" s="58">
        <f>'FINAL DECK CALC'!H28</f>
        <v>696.5301003332645</v>
      </c>
      <c r="H26" s="58">
        <f>'FINAL DECK CALC'!I28</f>
        <v>696.41249596744217</v>
      </c>
      <c r="I26" s="59">
        <f>'FINAL DECK CALC'!J28</f>
        <v>696.38501804857617</v>
      </c>
    </row>
    <row r="27" spans="1:9" ht="13.5" customHeight="1" x14ac:dyDescent="0.25">
      <c r="A27" s="300"/>
      <c r="B27" s="298">
        <v>0.25</v>
      </c>
      <c r="C27" s="60">
        <f>'FINAL DECK CALC'!D29</f>
        <v>5101.6531489732215</v>
      </c>
      <c r="D27" s="61">
        <f>'FINAL DECK CALC'!E29</f>
        <v>5101.1842378864667</v>
      </c>
      <c r="E27" s="61">
        <f>'FINAL DECK CALC'!F29</f>
        <v>5099.1746189432333</v>
      </c>
      <c r="F27" s="61">
        <f>'FINAL DECK CALC'!G29</f>
        <v>5097.165</v>
      </c>
      <c r="G27" s="61">
        <f>'FINAL DECK CALC'!H29</f>
        <v>5095.1553810567666</v>
      </c>
      <c r="H27" s="61">
        <f>'FINAL DECK CALC'!I29</f>
        <v>5093.1457621135332</v>
      </c>
      <c r="I27" s="62">
        <f>'FINAL DECK CALC'!J29</f>
        <v>5092.6768510267784</v>
      </c>
    </row>
    <row r="28" spans="1:9" ht="13.5" customHeight="1" x14ac:dyDescent="0.25">
      <c r="A28" s="300"/>
      <c r="B28" s="298"/>
      <c r="C28" s="57">
        <f>'FINAL DECK CALC'!D30</f>
        <v>696.37239028209103</v>
      </c>
      <c r="D28" s="58">
        <f>'FINAL DECK CALC'!E30</f>
        <v>696.40116939991594</v>
      </c>
      <c r="E28" s="58">
        <f>'FINAL DECK CALC'!F30</f>
        <v>696.52435033270456</v>
      </c>
      <c r="F28" s="58">
        <f>'FINAL DECK CALC'!G30</f>
        <v>696.64727481640625</v>
      </c>
      <c r="G28" s="58">
        <f>'FINAL DECK CALC'!H30</f>
        <v>696.52994285102113</v>
      </c>
      <c r="H28" s="58">
        <f>'FINAL DECK CALC'!I30</f>
        <v>696.41235443654921</v>
      </c>
      <c r="I28" s="59">
        <f>'FINAL DECK CALC'!J30</f>
        <v>696.38488023966477</v>
      </c>
    </row>
    <row r="29" spans="1:9" ht="13.5" customHeight="1" x14ac:dyDescent="0.25">
      <c r="A29" s="300"/>
      <c r="B29" s="298">
        <v>0.5</v>
      </c>
      <c r="C29" s="60">
        <f>'FINAL DECK CALC'!D31</f>
        <v>5122.7781489732215</v>
      </c>
      <c r="D29" s="61">
        <f>'FINAL DECK CALC'!E31</f>
        <v>5122.3092378864667</v>
      </c>
      <c r="E29" s="61">
        <f>'FINAL DECK CALC'!F31</f>
        <v>5120.2996189432333</v>
      </c>
      <c r="F29" s="61">
        <f>'FINAL DECK CALC'!G31</f>
        <v>5118.29</v>
      </c>
      <c r="G29" s="61">
        <f>'FINAL DECK CALC'!H31</f>
        <v>5116.2803810567666</v>
      </c>
      <c r="H29" s="61">
        <f>'FINAL DECK CALC'!I31</f>
        <v>5114.2707621135332</v>
      </c>
      <c r="I29" s="62">
        <f>'FINAL DECK CALC'!J31</f>
        <v>5113.8018510267784</v>
      </c>
    </row>
    <row r="30" spans="1:9" ht="13.5" customHeight="1" x14ac:dyDescent="0.25">
      <c r="A30" s="300"/>
      <c r="B30" s="298"/>
      <c r="C30" s="57">
        <f>'FINAL DECK CALC'!D32</f>
        <v>696.32280665997143</v>
      </c>
      <c r="D30" s="58">
        <f>'FINAL DECK CALC'!E32</f>
        <v>696.35221479271229</v>
      </c>
      <c r="E30" s="58">
        <f>'FINAL DECK CALC'!F32</f>
        <v>696.47809150371199</v>
      </c>
      <c r="F30" s="58">
        <f>'FINAL DECK CALC'!G32</f>
        <v>696.60371176562501</v>
      </c>
      <c r="G30" s="58">
        <f>'FINAL DECK CALC'!H32</f>
        <v>696.48907557845109</v>
      </c>
      <c r="H30" s="58">
        <f>'FINAL DECK CALC'!I32</f>
        <v>696.37418294219026</v>
      </c>
      <c r="I30" s="59">
        <f>'FINAL DECK CALC'!J32</f>
        <v>696.34733776022188</v>
      </c>
    </row>
    <row r="31" spans="1:9" ht="13.5" customHeight="1" x14ac:dyDescent="0.25">
      <c r="A31" s="300"/>
      <c r="B31" s="298">
        <v>0.75</v>
      </c>
      <c r="C31" s="60">
        <f>'FINAL DECK CALC'!D33</f>
        <v>5143.9031489732215</v>
      </c>
      <c r="D31" s="61">
        <f>'FINAL DECK CALC'!E33</f>
        <v>5143.4342378864667</v>
      </c>
      <c r="E31" s="61">
        <f>'FINAL DECK CALC'!F33</f>
        <v>5141.4246189432333</v>
      </c>
      <c r="F31" s="61">
        <f>'FINAL DECK CALC'!G33</f>
        <v>5139.415</v>
      </c>
      <c r="G31" s="61">
        <f>'FINAL DECK CALC'!H33</f>
        <v>5137.4053810567666</v>
      </c>
      <c r="H31" s="61">
        <f>'FINAL DECK CALC'!I33</f>
        <v>5135.3957621135332</v>
      </c>
      <c r="I31" s="62">
        <f>'FINAL DECK CALC'!J33</f>
        <v>5134.9268510267784</v>
      </c>
    </row>
    <row r="32" spans="1:9" ht="13.5" customHeight="1" x14ac:dyDescent="0.25">
      <c r="A32" s="300"/>
      <c r="B32" s="298"/>
      <c r="C32" s="57">
        <f>'FINAL DECK CALC'!D34</f>
        <v>696.24488517066447</v>
      </c>
      <c r="D32" s="58">
        <f>'FINAL DECK CALC'!E34</f>
        <v>696.27492231832116</v>
      </c>
      <c r="E32" s="58">
        <f>'FINAL DECK CALC'!F34</f>
        <v>696.40349480753218</v>
      </c>
      <c r="F32" s="58">
        <f>'FINAL DECK CALC'!G34</f>
        <v>696.53181084765629</v>
      </c>
      <c r="G32" s="58">
        <f>'FINAL DECK CALC'!H34</f>
        <v>696.41987043869347</v>
      </c>
      <c r="H32" s="58">
        <f>'FINAL DECK CALC'!I34</f>
        <v>696.30767358064372</v>
      </c>
      <c r="I32" s="59">
        <f>'FINAL DECK CALC'!J34</f>
        <v>696.2814574135914</v>
      </c>
    </row>
    <row r="33" spans="1:12" ht="13.5" customHeight="1" thickBot="1" x14ac:dyDescent="0.3">
      <c r="A33" s="301"/>
      <c r="B33" s="302" t="s">
        <v>141</v>
      </c>
      <c r="C33" s="60">
        <f>'FINAL DECK CALC'!D35</f>
        <v>5165.0281489732215</v>
      </c>
      <c r="D33" s="61">
        <f>'FINAL DECK CALC'!E35</f>
        <v>5164.5592378864667</v>
      </c>
      <c r="E33" s="61">
        <f>'FINAL DECK CALC'!F35</f>
        <v>5162.5496189432333</v>
      </c>
      <c r="F33" s="61">
        <f>'FINAL DECK CALC'!G35</f>
        <v>5160.54</v>
      </c>
      <c r="G33" s="61">
        <f>'FINAL DECK CALC'!H35</f>
        <v>5158.5303810567666</v>
      </c>
      <c r="H33" s="61">
        <f>'FINAL DECK CALC'!I35</f>
        <v>5156.5207621135332</v>
      </c>
      <c r="I33" s="62">
        <f>'FINAL DECK CALC'!J35</f>
        <v>5156.0518510267784</v>
      </c>
    </row>
    <row r="34" spans="1:12" ht="13.5" customHeight="1" x14ac:dyDescent="0.25">
      <c r="A34" s="309" t="s">
        <v>95</v>
      </c>
      <c r="B34" s="297"/>
      <c r="C34" s="57">
        <f>'FINAL DECK CALC'!D36</f>
        <v>696.13862581416993</v>
      </c>
      <c r="D34" s="58">
        <f>'FINAL DECK CALC'!E36</f>
        <v>696.16929197674267</v>
      </c>
      <c r="E34" s="58">
        <f>'FINAL DECK CALC'!F36</f>
        <v>696.30056024416479</v>
      </c>
      <c r="F34" s="58">
        <f>'FINAL DECK CALC'!G36</f>
        <v>696.43157206249998</v>
      </c>
      <c r="G34" s="58">
        <f>'FINAL DECK CALC'!H36</f>
        <v>696.32232743174848</v>
      </c>
      <c r="H34" s="58">
        <f>'FINAL DECK CALC'!I36</f>
        <v>696.21282635190994</v>
      </c>
      <c r="I34" s="59">
        <f>'FINAL DECK CALC'!J36</f>
        <v>696.18723919977344</v>
      </c>
    </row>
    <row r="35" spans="1:12" x14ac:dyDescent="0.25">
      <c r="A35" s="309"/>
      <c r="B35" s="298">
        <v>0.25</v>
      </c>
      <c r="C35" s="60">
        <f>'FINAL DECK CALC'!D37</f>
        <v>5179.7781489732215</v>
      </c>
      <c r="D35" s="61">
        <f>'FINAL DECK CALC'!E37</f>
        <v>5179.3092378864667</v>
      </c>
      <c r="E35" s="61">
        <f>'FINAL DECK CALC'!F37</f>
        <v>5177.2996189432333</v>
      </c>
      <c r="F35" s="61">
        <f>'FINAL DECK CALC'!G37</f>
        <v>5175.29</v>
      </c>
      <c r="G35" s="61">
        <f>'FINAL DECK CALC'!H37</f>
        <v>5173.2803810567666</v>
      </c>
      <c r="H35" s="61">
        <f>'FINAL DECK CALC'!I37</f>
        <v>5171.2707621135332</v>
      </c>
      <c r="I35" s="62">
        <f>'FINAL DECK CALC'!J37</f>
        <v>5170.8018510267784</v>
      </c>
    </row>
    <row r="36" spans="1:12" x14ac:dyDescent="0.25">
      <c r="A36" s="309"/>
      <c r="B36" s="298"/>
      <c r="C36" s="57">
        <f>'FINAL DECK CALC'!D38</f>
        <v>696.0476321797629</v>
      </c>
      <c r="D36" s="58">
        <f>'FINAL DECK CALC'!E38</f>
        <v>696.0787375361823</v>
      </c>
      <c r="E36" s="58">
        <f>'FINAL DECK CALC'!F38</f>
        <v>696.21188806294708</v>
      </c>
      <c r="F36" s="58">
        <f>'FINAL DECK CALC'!G38</f>
        <v>696.34478214062494</v>
      </c>
      <c r="G36" s="58">
        <f>'FINAL DECK CALC'!H38</f>
        <v>696.23741976921599</v>
      </c>
      <c r="H36" s="58">
        <f>'FINAL DECK CALC'!I38</f>
        <v>696.12980094872034</v>
      </c>
      <c r="I36" s="59">
        <f>'FINAL DECK CALC'!J38</f>
        <v>696.1046529904304</v>
      </c>
    </row>
    <row r="37" spans="1:12" x14ac:dyDescent="0.25">
      <c r="A37" s="309"/>
      <c r="B37" s="302" t="s">
        <v>243</v>
      </c>
      <c r="C37" s="60">
        <f>'FINAL DECK CALC'!D39</f>
        <v>5183.5281489732215</v>
      </c>
      <c r="D37" s="61">
        <f>'FINAL DECK CALC'!E39</f>
        <v>5183.0592378864667</v>
      </c>
      <c r="E37" s="61">
        <f>'FINAL DECK CALC'!F39</f>
        <v>5181.0496189432333</v>
      </c>
      <c r="F37" s="61">
        <f>'FINAL DECK CALC'!G39</f>
        <v>5179.04</v>
      </c>
      <c r="G37" s="61">
        <f>'FINAL DECK CALC'!H39</f>
        <v>5177.0303810567666</v>
      </c>
      <c r="H37" s="61">
        <f>'FINAL DECK CALC'!I39</f>
        <v>5175.0207621135332</v>
      </c>
      <c r="I37" s="62">
        <f>'FINAL DECK CALC'!J39</f>
        <v>5174.5518510267784</v>
      </c>
    </row>
    <row r="38" spans="1:12" x14ac:dyDescent="0.25">
      <c r="A38" s="309"/>
      <c r="B38" s="297"/>
      <c r="C38" s="57">
        <f>'FINAL DECK CALC'!D40</f>
        <v>696.02229554866369</v>
      </c>
      <c r="D38" s="58">
        <f>'FINAL DECK CALC'!E40</f>
        <v>696.05351256453559</v>
      </c>
      <c r="E38" s="58">
        <f>'FINAL DECK CALC'!F40</f>
        <v>696.18714163181119</v>
      </c>
      <c r="F38" s="58">
        <f>'FINAL DECK CALC'!G40</f>
        <v>696.32051424999997</v>
      </c>
      <c r="G38" s="58">
        <f>'FINAL DECK CALC'!H40</f>
        <v>696.21363041910195</v>
      </c>
      <c r="H38" s="58">
        <f>'FINAL DECK CALC'!I40</f>
        <v>696.10649013911711</v>
      </c>
      <c r="I38" s="59">
        <f>'FINAL DECK CALC'!J40</f>
        <v>696.08145384027966</v>
      </c>
    </row>
    <row r="39" spans="1:12" x14ac:dyDescent="0.25">
      <c r="A39" s="309"/>
      <c r="B39" s="298">
        <v>0.5</v>
      </c>
      <c r="C39" s="60">
        <f>'FINAL DECK CALC'!D41</f>
        <v>5194.5281489732215</v>
      </c>
      <c r="D39" s="61">
        <f>'FINAL DECK CALC'!E41</f>
        <v>5194.0592378864667</v>
      </c>
      <c r="E39" s="61">
        <f>'FINAL DECK CALC'!F41</f>
        <v>5192.0496189432333</v>
      </c>
      <c r="F39" s="61">
        <f>'FINAL DECK CALC'!G41</f>
        <v>5190.04</v>
      </c>
      <c r="G39" s="61">
        <f>'FINAL DECK CALC'!H41</f>
        <v>5188.0303810567666</v>
      </c>
      <c r="H39" s="61">
        <f>'FINAL DECK CALC'!I41</f>
        <v>5186.0207621135332</v>
      </c>
      <c r="I39" s="62">
        <f>'FINAL DECK CALC'!J41</f>
        <v>5185.5518510267784</v>
      </c>
    </row>
    <row r="40" spans="1:12" x14ac:dyDescent="0.25">
      <c r="A40" s="309"/>
      <c r="B40" s="298"/>
      <c r="C40" s="57">
        <f>'FINAL DECK CALC'!D42</f>
        <v>695.94282332660589</v>
      </c>
      <c r="D40" s="58">
        <f>'FINAL DECK CALC'!E42</f>
        <v>695.97436787687184</v>
      </c>
      <c r="E40" s="58">
        <f>'FINAL DECK CALC'!F42</f>
        <v>696.1094006629794</v>
      </c>
      <c r="F40" s="58">
        <f>'FINAL DECK CALC'!G42</f>
        <v>696.24417700000004</v>
      </c>
      <c r="G40" s="58">
        <f>'FINAL DECK CALC'!H42</f>
        <v>696.13869688793375</v>
      </c>
      <c r="H40" s="58">
        <f>'FINAL DECK CALC'!I42</f>
        <v>696.03296032678077</v>
      </c>
      <c r="I40" s="59">
        <f>'FINAL DECK CALC'!J42</f>
        <v>696.00825156233748</v>
      </c>
    </row>
    <row r="41" spans="1:12" x14ac:dyDescent="0.25">
      <c r="A41" s="309"/>
      <c r="B41" s="298">
        <v>0.75</v>
      </c>
      <c r="C41" s="60">
        <f>'FINAL DECK CALC'!D43</f>
        <v>5209.2781489732215</v>
      </c>
      <c r="D41" s="61">
        <f>'FINAL DECK CALC'!E43</f>
        <v>5208.8092378864667</v>
      </c>
      <c r="E41" s="61">
        <f>'FINAL DECK CALC'!F43</f>
        <v>5206.7996189432333</v>
      </c>
      <c r="F41" s="61">
        <f>'FINAL DECK CALC'!G43</f>
        <v>5204.79</v>
      </c>
      <c r="G41" s="61">
        <f>'FINAL DECK CALC'!H43</f>
        <v>5202.7803810567666</v>
      </c>
      <c r="H41" s="61">
        <f>'FINAL DECK CALC'!I43</f>
        <v>5200.7707621135332</v>
      </c>
      <c r="I41" s="62">
        <f>'FINAL DECK CALC'!J43</f>
        <v>5200.3018510267784</v>
      </c>
    </row>
    <row r="42" spans="1:12" x14ac:dyDescent="0.25">
      <c r="A42" s="309"/>
      <c r="B42" s="298"/>
      <c r="C42" s="57">
        <f>'FINAL DECK CALC'!D44</f>
        <v>695.8241992546989</v>
      </c>
      <c r="D42" s="58">
        <f>'FINAL DECK CALC'!E44</f>
        <v>695.85618299881139</v>
      </c>
      <c r="E42" s="58">
        <f>'FINAL DECK CALC'!F44</f>
        <v>695.99309804426161</v>
      </c>
      <c r="F42" s="58">
        <f>'FINAL DECK CALC'!G44</f>
        <v>696.12975664062503</v>
      </c>
      <c r="G42" s="58">
        <f>'FINAL DECK CALC'!H44</f>
        <v>696.02615878790152</v>
      </c>
      <c r="H42" s="58">
        <f>'FINAL DECK CALC'!I44</f>
        <v>695.92230448609121</v>
      </c>
      <c r="I42" s="59">
        <f>'FINAL DECK CALC'!J44</f>
        <v>695.89803491549446</v>
      </c>
    </row>
    <row r="43" spans="1:12" x14ac:dyDescent="0.25">
      <c r="A43" s="309"/>
      <c r="B43" s="302" t="s">
        <v>142</v>
      </c>
      <c r="C43" s="60">
        <f>'FINAL DECK CALC'!D45</f>
        <v>5224.0281489732215</v>
      </c>
      <c r="D43" s="61">
        <f>'FINAL DECK CALC'!E45</f>
        <v>5223.5592378864667</v>
      </c>
      <c r="E43" s="61">
        <f>'FINAL DECK CALC'!F45</f>
        <v>5221.5496189432333</v>
      </c>
      <c r="F43" s="61">
        <f>'FINAL DECK CALC'!G45</f>
        <v>5219.54</v>
      </c>
      <c r="G43" s="61">
        <f>'FINAL DECK CALC'!H45</f>
        <v>5217.5303810567666</v>
      </c>
      <c r="H43" s="61">
        <f>'FINAL DECK CALC'!I45</f>
        <v>5215.5207621135332</v>
      </c>
      <c r="I43" s="62">
        <f>'FINAL DECK CALC'!J45</f>
        <v>5215.0518510267784</v>
      </c>
    </row>
    <row r="44" spans="1:12" ht="15.75" thickBot="1" x14ac:dyDescent="0.3">
      <c r="A44" s="310"/>
      <c r="B44" s="311"/>
      <c r="C44" s="63">
        <f>'FINAL DECK CALC'!D46</f>
        <v>695.69175996404181</v>
      </c>
      <c r="D44" s="64">
        <f>'FINAL DECK CALC'!E46</f>
        <v>695.72418290200096</v>
      </c>
      <c r="E44" s="64">
        <f>'FINAL DECK CALC'!F46</f>
        <v>695.86298020679396</v>
      </c>
      <c r="F44" s="64">
        <f>'FINAL DECK CALC'!G46</f>
        <v>696.00152106250005</v>
      </c>
      <c r="G44" s="64">
        <f>'FINAL DECK CALC'!H46</f>
        <v>695.8998054691192</v>
      </c>
      <c r="H44" s="64">
        <f>'FINAL DECK CALC'!I46</f>
        <v>695.79783342665155</v>
      </c>
      <c r="I44" s="65">
        <f>'FINAL DECK CALC'!J46</f>
        <v>695.77400304990158</v>
      </c>
    </row>
    <row r="45" spans="1:12" ht="15" customHeight="1" x14ac:dyDescent="0.25">
      <c r="B45" s="134" t="s">
        <v>121</v>
      </c>
      <c r="C45" s="303" t="s">
        <v>143</v>
      </c>
      <c r="D45" s="304"/>
      <c r="E45" s="304"/>
      <c r="F45" s="304"/>
      <c r="G45" s="304"/>
      <c r="H45" s="304"/>
      <c r="I45" s="304"/>
      <c r="J45" s="157"/>
      <c r="K45" s="157"/>
      <c r="L45" s="157"/>
    </row>
    <row r="46" spans="1:12" x14ac:dyDescent="0.25">
      <c r="B46" s="68"/>
      <c r="C46" s="305"/>
      <c r="D46" s="305"/>
      <c r="E46" s="305"/>
      <c r="F46" s="305"/>
      <c r="G46" s="305"/>
      <c r="H46" s="305"/>
      <c r="I46" s="305"/>
      <c r="J46" s="157"/>
      <c r="K46" s="157"/>
      <c r="L46" s="157"/>
    </row>
    <row r="47" spans="1:12" x14ac:dyDescent="0.25">
      <c r="B47" s="68"/>
      <c r="C47" s="135"/>
      <c r="D47" s="135"/>
      <c r="E47" s="135"/>
      <c r="F47" s="135"/>
      <c r="G47" s="135"/>
    </row>
    <row r="48" spans="1:12" x14ac:dyDescent="0.25">
      <c r="B48" s="68"/>
      <c r="C48" s="135"/>
      <c r="D48" s="135"/>
      <c r="E48" s="135"/>
      <c r="F48" s="135"/>
      <c r="G48" s="135"/>
    </row>
    <row r="49" spans="2:7" x14ac:dyDescent="0.25">
      <c r="B49" s="68"/>
      <c r="C49" s="135"/>
      <c r="D49" s="135"/>
      <c r="E49" s="135"/>
      <c r="F49" s="135"/>
      <c r="G49" s="135"/>
    </row>
  </sheetData>
  <mergeCells count="27">
    <mergeCell ref="B37:B38"/>
    <mergeCell ref="C45:I46"/>
    <mergeCell ref="A1:I1"/>
    <mergeCell ref="A34:A44"/>
    <mergeCell ref="B19:B20"/>
    <mergeCell ref="B23:B24"/>
    <mergeCell ref="B27:B28"/>
    <mergeCell ref="B29:B30"/>
    <mergeCell ref="B31:B32"/>
    <mergeCell ref="B33:B34"/>
    <mergeCell ref="B35:B36"/>
    <mergeCell ref="B39:B40"/>
    <mergeCell ref="B41:B42"/>
    <mergeCell ref="B43:B44"/>
    <mergeCell ref="A3:A13"/>
    <mergeCell ref="A14:A23"/>
    <mergeCell ref="B3:B4"/>
    <mergeCell ref="B15:B16"/>
    <mergeCell ref="A24:A33"/>
    <mergeCell ref="B17:B18"/>
    <mergeCell ref="B5:B6"/>
    <mergeCell ref="B7:B8"/>
    <mergeCell ref="B11:B12"/>
    <mergeCell ref="B13:B14"/>
    <mergeCell ref="B9:B10"/>
    <mergeCell ref="B21:B22"/>
    <mergeCell ref="B25:B26"/>
  </mergeCells>
  <phoneticPr fontId="8" type="noConversion"/>
  <pageMargins left="0.7" right="0.7" top="0.75" bottom="0.75" header="0.3" footer="0.3"/>
  <pageSetup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340DC-8BDB-444F-8300-88FEA9355F12}">
  <sheetPr>
    <tabColor rgb="FFFFFF00"/>
  </sheetPr>
  <dimension ref="A1:AF77"/>
  <sheetViews>
    <sheetView topLeftCell="A49" zoomScale="75" zoomScaleNormal="75" workbookViewId="0">
      <selection activeCell="AD17" sqref="AD17"/>
    </sheetView>
  </sheetViews>
  <sheetFormatPr defaultColWidth="9.140625" defaultRowHeight="15" x14ac:dyDescent="0.25"/>
  <cols>
    <col min="1" max="1" width="5.5703125" style="68" customWidth="1"/>
    <col min="2" max="2" width="5" style="68" customWidth="1"/>
    <col min="3" max="3" width="45.42578125" style="68" customWidth="1"/>
    <col min="4" max="4" width="18.28515625" style="68" bestFit="1" customWidth="1"/>
    <col min="5" max="6" width="10.42578125" style="68" bestFit="1" customWidth="1"/>
    <col min="7" max="7" width="10.42578125" style="68" customWidth="1"/>
    <col min="8" max="8" width="10.42578125" style="68" bestFit="1" customWidth="1"/>
    <col min="9" max="9" width="5.5703125" style="68" customWidth="1"/>
    <col min="10" max="10" width="6.28515625" style="68" customWidth="1"/>
    <col min="11" max="13" width="10.42578125" style="68" bestFit="1" customWidth="1"/>
    <col min="14" max="14" width="10.42578125" style="68" customWidth="1"/>
    <col min="15" max="16" width="5.7109375" style="68" customWidth="1"/>
    <col min="17" max="17" width="10.42578125" style="68" customWidth="1"/>
    <col min="18" max="20" width="10.42578125" style="68" bestFit="1" customWidth="1"/>
    <col min="21" max="22" width="5.85546875" style="68" customWidth="1"/>
    <col min="23" max="23" width="10.42578125" style="68" bestFit="1" customWidth="1"/>
    <col min="24" max="24" width="10.42578125" style="68" customWidth="1"/>
    <col min="25" max="26" width="10.42578125" style="68" bestFit="1" customWidth="1"/>
    <col min="27" max="27" width="19.28515625" style="68" bestFit="1" customWidth="1"/>
    <col min="28" max="16384" width="9.140625" style="68"/>
  </cols>
  <sheetData>
    <row r="1" spans="1:32" ht="15.75" thickBot="1" x14ac:dyDescent="0.3"/>
    <row r="2" spans="1:32" x14ac:dyDescent="0.25">
      <c r="A2" s="329" t="s">
        <v>0</v>
      </c>
      <c r="B2" s="330"/>
      <c r="C2" s="336"/>
      <c r="D2" s="338" t="s">
        <v>25</v>
      </c>
      <c r="E2" s="320"/>
      <c r="F2" s="320"/>
      <c r="G2" s="320"/>
      <c r="H2" s="320"/>
      <c r="I2" s="320"/>
      <c r="J2" s="320" t="s">
        <v>26</v>
      </c>
      <c r="K2" s="320"/>
      <c r="L2" s="320"/>
      <c r="M2" s="320"/>
      <c r="N2" s="320"/>
      <c r="O2" s="320"/>
      <c r="P2" s="320" t="s">
        <v>94</v>
      </c>
      <c r="Q2" s="320"/>
      <c r="R2" s="320"/>
      <c r="S2" s="320"/>
      <c r="T2" s="320"/>
      <c r="U2" s="320"/>
      <c r="V2" s="320" t="s">
        <v>95</v>
      </c>
      <c r="W2" s="320"/>
      <c r="X2" s="320"/>
      <c r="Y2" s="320"/>
      <c r="Z2" s="320"/>
      <c r="AA2" s="321"/>
    </row>
    <row r="3" spans="1:32" ht="28.5" customHeight="1" thickBot="1" x14ac:dyDescent="0.3">
      <c r="A3" s="331"/>
      <c r="B3" s="322"/>
      <c r="C3" s="337"/>
      <c r="D3" s="151" t="s">
        <v>166</v>
      </c>
      <c r="E3" s="96" t="s">
        <v>79</v>
      </c>
      <c r="F3" s="97" t="s">
        <v>80</v>
      </c>
      <c r="G3" s="97" t="s">
        <v>240</v>
      </c>
      <c r="H3" s="97" t="s">
        <v>81</v>
      </c>
      <c r="I3" s="322" t="s">
        <v>140</v>
      </c>
      <c r="J3" s="322"/>
      <c r="K3" s="97" t="s">
        <v>79</v>
      </c>
      <c r="L3" s="97" t="s">
        <v>82</v>
      </c>
      <c r="M3" s="97" t="s">
        <v>81</v>
      </c>
      <c r="N3" s="97" t="s">
        <v>241</v>
      </c>
      <c r="O3" s="322" t="s">
        <v>139</v>
      </c>
      <c r="P3" s="322"/>
      <c r="Q3" s="97" t="s">
        <v>242</v>
      </c>
      <c r="R3" s="97" t="s">
        <v>79</v>
      </c>
      <c r="S3" s="97" t="s">
        <v>82</v>
      </c>
      <c r="T3" s="97" t="s">
        <v>81</v>
      </c>
      <c r="U3" s="322" t="s">
        <v>141</v>
      </c>
      <c r="V3" s="322"/>
      <c r="W3" s="97" t="s">
        <v>79</v>
      </c>
      <c r="X3" s="97" t="s">
        <v>243</v>
      </c>
      <c r="Y3" s="97" t="s">
        <v>82</v>
      </c>
      <c r="Z3" s="97" t="s">
        <v>81</v>
      </c>
      <c r="AA3" s="152" t="s">
        <v>142</v>
      </c>
      <c r="AB3" s="98"/>
    </row>
    <row r="4" spans="1:32" ht="15.75" customHeight="1" x14ac:dyDescent="0.25">
      <c r="A4" s="184"/>
      <c r="B4" s="323" t="s">
        <v>58</v>
      </c>
      <c r="C4" s="325" t="s">
        <v>164</v>
      </c>
      <c r="D4" s="189">
        <f>'FINAL DECK CALC'!F85</f>
        <v>4936.5592378864667</v>
      </c>
      <c r="E4" s="190">
        <f>'FINAL DECK CALC'!G85</f>
        <v>4951.3092378864667</v>
      </c>
      <c r="F4" s="234">
        <f>'FINAL DECK CALC'!H85</f>
        <v>4966.0592378864667</v>
      </c>
      <c r="G4" s="234">
        <f>'FINAL DECK CALC'!I85</f>
        <v>4977.0592378864667</v>
      </c>
      <c r="H4" s="234">
        <f>'FINAL DECK CALC'!J85</f>
        <v>4980.8092378864667</v>
      </c>
      <c r="I4" s="332">
        <f>'FINAL DECK CALC'!K85</f>
        <v>4995.5592378864667</v>
      </c>
      <c r="J4" s="333"/>
      <c r="K4" s="190">
        <f>'FINAL DECK CALC'!L85</f>
        <v>5016.6842378864667</v>
      </c>
      <c r="L4" s="190">
        <f>'FINAL DECK CALC'!M85</f>
        <v>5037.8092378864667</v>
      </c>
      <c r="M4" s="190">
        <f>'FINAL DECK CALC'!N85</f>
        <v>5058.9342378864667</v>
      </c>
      <c r="N4" s="190">
        <f>'FINAL DECK CALC'!O85</f>
        <v>5059.0592378864667</v>
      </c>
      <c r="O4" s="332">
        <f>'FINAL DECK CALC'!P85</f>
        <v>5080.0592378864667</v>
      </c>
      <c r="P4" s="333"/>
      <c r="Q4" s="190">
        <f>'FINAL DECK CALC'!Q85</f>
        <v>5101.0592378864667</v>
      </c>
      <c r="R4" s="190">
        <f>'FINAL DECK CALC'!R85</f>
        <v>5101.1842378864667</v>
      </c>
      <c r="S4" s="190">
        <f>'FINAL DECK CALC'!S85</f>
        <v>5122.3092378864667</v>
      </c>
      <c r="T4" s="190">
        <f>'FINAL DECK CALC'!T85</f>
        <v>5143.4342378864667</v>
      </c>
      <c r="U4" s="332">
        <f>'FINAL DECK CALC'!U85</f>
        <v>5164.5592378864667</v>
      </c>
      <c r="V4" s="333"/>
      <c r="W4" s="190">
        <f>'FINAL DECK CALC'!V85</f>
        <v>5179.3092378864667</v>
      </c>
      <c r="X4" s="190">
        <f>'FINAL DECK CALC'!W85</f>
        <v>5183.0592378864667</v>
      </c>
      <c r="Y4" s="190">
        <f>'FINAL DECK CALC'!X85</f>
        <v>5194.0592378864667</v>
      </c>
      <c r="Z4" s="190">
        <f>'FINAL DECK CALC'!Y85</f>
        <v>5208.8092378864667</v>
      </c>
      <c r="AA4" s="190">
        <f>'FINAL DECK CALC'!Z85</f>
        <v>5223.5592378864667</v>
      </c>
      <c r="AB4" s="188"/>
    </row>
    <row r="5" spans="1:32" ht="15.75" customHeight="1" x14ac:dyDescent="0.25">
      <c r="A5" s="312" t="s">
        <v>43</v>
      </c>
      <c r="B5" s="324"/>
      <c r="C5" s="326"/>
      <c r="D5" s="185">
        <f>'FINAL DECK CALC'!F79</f>
        <v>695.81178150286291</v>
      </c>
      <c r="E5" s="186">
        <f>'FINAL DECK CALC'!G79</f>
        <v>695.93477756230243</v>
      </c>
      <c r="F5" s="186">
        <f>'FINAL DECK CALC'!H79</f>
        <v>696.04395840299208</v>
      </c>
      <c r="G5" s="186">
        <f>'FINAL DECK CALC'!I79</f>
        <v>696.11638821532836</v>
      </c>
      <c r="H5" s="186">
        <f>'FINAL DECK CALC'!J79</f>
        <v>696.13932402493162</v>
      </c>
      <c r="I5" s="315">
        <f>'FINAL DECK CALC'!K79</f>
        <v>696.22087442812131</v>
      </c>
      <c r="J5" s="315"/>
      <c r="K5" s="187">
        <f>'FINAL DECK CALC'!L79</f>
        <v>696.31360915685514</v>
      </c>
      <c r="L5" s="187">
        <f>'FINAL DECK CALC'!M79</f>
        <v>696.37800601840161</v>
      </c>
      <c r="M5" s="187">
        <f>'FINAL DECK CALC'!N79</f>
        <v>696.41406501276049</v>
      </c>
      <c r="N5" s="187">
        <f>'FINAL DECK CALC'!O79</f>
        <v>696.41419404365354</v>
      </c>
      <c r="O5" s="315">
        <f>'FINAL DECK CALC'!P79</f>
        <v>696.4217861399319</v>
      </c>
      <c r="P5" s="315"/>
      <c r="Q5" s="187">
        <f>'FINAL DECK CALC'!Q79</f>
        <v>696.4013747362103</v>
      </c>
      <c r="R5" s="187">
        <f>'FINAL DECK CALC'!R79</f>
        <v>696.40116939991594</v>
      </c>
      <c r="S5" s="187">
        <f>'FINAL DECK CALC'!S79</f>
        <v>696.35221479271229</v>
      </c>
      <c r="T5" s="187">
        <f>'FINAL DECK CALC'!T79</f>
        <v>696.27492231832116</v>
      </c>
      <c r="U5" s="315">
        <f>'FINAL DECK CALC'!U79</f>
        <v>696.16929197674267</v>
      </c>
      <c r="V5" s="315"/>
      <c r="W5" s="187">
        <f>'FINAL DECK CALC'!V79</f>
        <v>696.0787375361823</v>
      </c>
      <c r="X5" s="187">
        <f>'FINAL DECK CALC'!W79</f>
        <v>696.05351256453559</v>
      </c>
      <c r="Y5" s="187">
        <f>'FINAL DECK CALC'!X79</f>
        <v>695.97436787687184</v>
      </c>
      <c r="Z5" s="187">
        <f>'FINAL DECK CALC'!Y79</f>
        <v>695.85618299881139</v>
      </c>
      <c r="AA5" s="187">
        <f>'FINAL DECK CALC'!Z79</f>
        <v>695.72418290200096</v>
      </c>
    </row>
    <row r="6" spans="1:32" ht="15.75" customHeight="1" x14ac:dyDescent="0.25">
      <c r="A6" s="313"/>
      <c r="B6" s="99" t="s">
        <v>59</v>
      </c>
      <c r="C6" s="148" t="s">
        <v>68</v>
      </c>
      <c r="D6" s="153"/>
      <c r="E6" s="100"/>
      <c r="F6" s="100"/>
      <c r="G6" s="100"/>
      <c r="H6" s="100"/>
      <c r="I6" s="316"/>
      <c r="J6" s="316"/>
      <c r="K6" s="100"/>
      <c r="L6" s="100"/>
      <c r="M6" s="100"/>
      <c r="N6" s="100"/>
      <c r="O6" s="316"/>
      <c r="P6" s="316"/>
      <c r="Q6" s="100"/>
      <c r="R6" s="100"/>
      <c r="S6" s="100"/>
      <c r="T6" s="100"/>
      <c r="U6" s="316"/>
      <c r="V6" s="316"/>
      <c r="W6" s="100"/>
      <c r="X6" s="100"/>
      <c r="Y6" s="100"/>
      <c r="Z6" s="100"/>
      <c r="AA6" s="101"/>
    </row>
    <row r="7" spans="1:32" ht="15.75" customHeight="1" x14ac:dyDescent="0.25">
      <c r="A7" s="313"/>
      <c r="B7" s="99" t="s">
        <v>60</v>
      </c>
      <c r="C7" s="148" t="s">
        <v>69</v>
      </c>
      <c r="D7" s="153"/>
      <c r="E7" s="100"/>
      <c r="F7" s="100"/>
      <c r="G7" s="100"/>
      <c r="H7" s="100"/>
      <c r="I7" s="316"/>
      <c r="J7" s="316"/>
      <c r="K7" s="100"/>
      <c r="L7" s="100"/>
      <c r="M7" s="100"/>
      <c r="N7" s="100"/>
      <c r="O7" s="316"/>
      <c r="P7" s="316"/>
      <c r="Q7" s="100"/>
      <c r="R7" s="100"/>
      <c r="S7" s="100"/>
      <c r="T7" s="100"/>
      <c r="U7" s="316"/>
      <c r="V7" s="316"/>
      <c r="W7" s="100"/>
      <c r="X7" s="100"/>
      <c r="Y7" s="100"/>
      <c r="Z7" s="100"/>
      <c r="AA7" s="101"/>
    </row>
    <row r="8" spans="1:32" ht="15.75" customHeight="1" x14ac:dyDescent="0.25">
      <c r="A8" s="313"/>
      <c r="B8" s="99" t="s">
        <v>61</v>
      </c>
      <c r="C8" s="149" t="s">
        <v>70</v>
      </c>
      <c r="D8" s="153"/>
      <c r="E8" s="100"/>
      <c r="F8" s="100"/>
      <c r="G8" s="100"/>
      <c r="H8" s="100"/>
      <c r="I8" s="316"/>
      <c r="J8" s="316"/>
      <c r="K8" s="100"/>
      <c r="L8" s="100"/>
      <c r="M8" s="100"/>
      <c r="N8" s="100"/>
      <c r="O8" s="316"/>
      <c r="P8" s="316"/>
      <c r="Q8" s="100"/>
      <c r="R8" s="100"/>
      <c r="S8" s="100"/>
      <c r="T8" s="100"/>
      <c r="U8" s="316"/>
      <c r="V8" s="316"/>
      <c r="W8" s="100"/>
      <c r="X8" s="100"/>
      <c r="Y8" s="100"/>
      <c r="Z8" s="100"/>
      <c r="AA8" s="101"/>
    </row>
    <row r="9" spans="1:32" ht="15.75" customHeight="1" x14ac:dyDescent="0.25">
      <c r="A9" s="313"/>
      <c r="B9" s="99" t="s">
        <v>62</v>
      </c>
      <c r="C9" s="149" t="s">
        <v>71</v>
      </c>
      <c r="D9" s="317" t="s">
        <v>232</v>
      </c>
      <c r="E9" s="316"/>
      <c r="F9" s="316"/>
      <c r="G9" s="316"/>
      <c r="H9" s="316"/>
      <c r="I9" s="316"/>
      <c r="J9" s="316"/>
      <c r="K9" s="316"/>
      <c r="L9" s="316"/>
      <c r="M9" s="316"/>
      <c r="N9" s="316"/>
      <c r="O9" s="316"/>
      <c r="P9" s="316"/>
      <c r="Q9" s="316"/>
      <c r="R9" s="316"/>
      <c r="S9" s="316"/>
      <c r="T9" s="316"/>
      <c r="U9" s="316"/>
      <c r="V9" s="316"/>
      <c r="W9" s="316"/>
      <c r="X9" s="316"/>
      <c r="Y9" s="316"/>
      <c r="Z9" s="316"/>
      <c r="AA9" s="318"/>
    </row>
    <row r="10" spans="1:32" ht="15.75" customHeight="1" x14ac:dyDescent="0.25">
      <c r="A10" s="313"/>
      <c r="B10" s="99" t="s">
        <v>63</v>
      </c>
      <c r="C10" s="149" t="s">
        <v>72</v>
      </c>
      <c r="D10" s="317" t="s">
        <v>233</v>
      </c>
      <c r="E10" s="316"/>
      <c r="F10" s="316"/>
      <c r="G10" s="316"/>
      <c r="H10" s="316"/>
      <c r="I10" s="316"/>
      <c r="J10" s="316"/>
      <c r="K10" s="316"/>
      <c r="L10" s="316"/>
      <c r="M10" s="316"/>
      <c r="N10" s="316"/>
      <c r="O10" s="316"/>
      <c r="P10" s="316"/>
      <c r="Q10" s="316"/>
      <c r="R10" s="316"/>
      <c r="S10" s="316"/>
      <c r="T10" s="316"/>
      <c r="U10" s="316"/>
      <c r="V10" s="316"/>
      <c r="W10" s="316"/>
      <c r="X10" s="316"/>
      <c r="Y10" s="316"/>
      <c r="Z10" s="316"/>
      <c r="AA10" s="318"/>
      <c r="AF10" s="103"/>
    </row>
    <row r="11" spans="1:32" ht="15.75" customHeight="1" x14ac:dyDescent="0.25">
      <c r="A11" s="313"/>
      <c r="B11" s="99" t="s">
        <v>64</v>
      </c>
      <c r="C11" s="149" t="s">
        <v>85</v>
      </c>
      <c r="D11" s="153"/>
      <c r="E11" s="100"/>
      <c r="F11" s="100"/>
      <c r="G11" s="100"/>
      <c r="H11" s="100"/>
      <c r="I11" s="316"/>
      <c r="J11" s="316"/>
      <c r="K11" s="100"/>
      <c r="L11" s="100"/>
      <c r="M11" s="100"/>
      <c r="N11" s="100"/>
      <c r="O11" s="316"/>
      <c r="P11" s="316"/>
      <c r="Q11" s="100"/>
      <c r="R11" s="100"/>
      <c r="S11" s="100"/>
      <c r="T11" s="100"/>
      <c r="U11" s="316"/>
      <c r="V11" s="316"/>
      <c r="W11" s="100"/>
      <c r="X11" s="100"/>
      <c r="Y11" s="100"/>
      <c r="Z11" s="100"/>
      <c r="AA11" s="101"/>
    </row>
    <row r="12" spans="1:32" ht="15.75" customHeight="1" x14ac:dyDescent="0.25">
      <c r="A12" s="313"/>
      <c r="B12" s="99" t="s">
        <v>65</v>
      </c>
      <c r="C12" s="149" t="s">
        <v>73</v>
      </c>
      <c r="D12" s="317" t="s">
        <v>78</v>
      </c>
      <c r="E12" s="316"/>
      <c r="F12" s="316"/>
      <c r="G12" s="316"/>
      <c r="H12" s="316"/>
      <c r="I12" s="316"/>
      <c r="J12" s="316"/>
      <c r="K12" s="316"/>
      <c r="L12" s="316"/>
      <c r="M12" s="316"/>
      <c r="N12" s="316"/>
      <c r="O12" s="316"/>
      <c r="P12" s="316"/>
      <c r="Q12" s="316"/>
      <c r="R12" s="316"/>
      <c r="S12" s="316"/>
      <c r="T12" s="316"/>
      <c r="U12" s="316"/>
      <c r="V12" s="316"/>
      <c r="W12" s="316"/>
      <c r="X12" s="316"/>
      <c r="Y12" s="316"/>
      <c r="Z12" s="316"/>
      <c r="AA12" s="318"/>
    </row>
    <row r="13" spans="1:32" ht="15.75" customHeight="1" x14ac:dyDescent="0.25">
      <c r="A13" s="313"/>
      <c r="B13" s="99" t="s">
        <v>66</v>
      </c>
      <c r="C13" s="149" t="s">
        <v>86</v>
      </c>
      <c r="D13" s="153"/>
      <c r="E13" s="100"/>
      <c r="F13" s="100"/>
      <c r="G13" s="100"/>
      <c r="H13" s="100"/>
      <c r="I13" s="316"/>
      <c r="J13" s="316"/>
      <c r="K13" s="100"/>
      <c r="L13" s="100"/>
      <c r="M13" s="100"/>
      <c r="N13" s="100"/>
      <c r="O13" s="316"/>
      <c r="P13" s="316"/>
      <c r="Q13" s="100"/>
      <c r="R13" s="100"/>
      <c r="S13" s="100"/>
      <c r="T13" s="100"/>
      <c r="U13" s="316"/>
      <c r="V13" s="316"/>
      <c r="W13" s="100"/>
      <c r="X13" s="100"/>
      <c r="Y13" s="100"/>
      <c r="Z13" s="100"/>
      <c r="AA13" s="101"/>
    </row>
    <row r="14" spans="1:32" ht="15.75" customHeight="1" thickBot="1" x14ac:dyDescent="0.3">
      <c r="A14" s="314"/>
      <c r="B14" s="105" t="s">
        <v>67</v>
      </c>
      <c r="C14" s="150" t="s">
        <v>87</v>
      </c>
      <c r="D14" s="154"/>
      <c r="E14" s="106"/>
      <c r="F14" s="106"/>
      <c r="G14" s="106"/>
      <c r="H14" s="106"/>
      <c r="I14" s="319"/>
      <c r="J14" s="319"/>
      <c r="K14" s="106"/>
      <c r="L14" s="106"/>
      <c r="M14" s="106"/>
      <c r="N14" s="106"/>
      <c r="O14" s="319"/>
      <c r="P14" s="319"/>
      <c r="Q14" s="106"/>
      <c r="R14" s="106"/>
      <c r="S14" s="106"/>
      <c r="T14" s="106"/>
      <c r="U14" s="319"/>
      <c r="V14" s="319"/>
      <c r="W14" s="106"/>
      <c r="X14" s="106"/>
      <c r="Y14" s="106"/>
      <c r="Z14" s="106"/>
      <c r="AA14" s="107"/>
    </row>
    <row r="15" spans="1:32" ht="15" customHeight="1" thickBot="1" x14ac:dyDescent="0.3">
      <c r="A15" s="108"/>
      <c r="B15" s="109" t="s">
        <v>46</v>
      </c>
      <c r="C15" s="109"/>
      <c r="D15" s="109"/>
      <c r="E15" s="109"/>
    </row>
    <row r="16" spans="1:32" x14ac:dyDescent="0.25">
      <c r="A16" s="329" t="s">
        <v>0</v>
      </c>
      <c r="B16" s="330"/>
      <c r="C16" s="330"/>
      <c r="D16" s="320" t="s">
        <v>25</v>
      </c>
      <c r="E16" s="320"/>
      <c r="F16" s="320"/>
      <c r="G16" s="320"/>
      <c r="H16" s="320"/>
      <c r="I16" s="320"/>
      <c r="J16" s="320" t="s">
        <v>26</v>
      </c>
      <c r="K16" s="320"/>
      <c r="L16" s="320"/>
      <c r="M16" s="320"/>
      <c r="N16" s="320"/>
      <c r="O16" s="320"/>
      <c r="P16" s="320" t="s">
        <v>94</v>
      </c>
      <c r="Q16" s="320"/>
      <c r="R16" s="320"/>
      <c r="S16" s="320"/>
      <c r="T16" s="320"/>
      <c r="U16" s="320"/>
      <c r="V16" s="320" t="s">
        <v>95</v>
      </c>
      <c r="W16" s="320"/>
      <c r="X16" s="320"/>
      <c r="Y16" s="320"/>
      <c r="Z16" s="320"/>
      <c r="AA16" s="321"/>
    </row>
    <row r="17" spans="1:27" ht="39" customHeight="1" thickBot="1" x14ac:dyDescent="0.3">
      <c r="A17" s="331"/>
      <c r="B17" s="322"/>
      <c r="C17" s="322"/>
      <c r="D17" s="151" t="s">
        <v>158</v>
      </c>
      <c r="E17" s="96" t="s">
        <v>79</v>
      </c>
      <c r="F17" s="97" t="s">
        <v>80</v>
      </c>
      <c r="G17" s="97" t="s">
        <v>240</v>
      </c>
      <c r="H17" s="97" t="s">
        <v>81</v>
      </c>
      <c r="I17" s="322" t="s">
        <v>140</v>
      </c>
      <c r="J17" s="322"/>
      <c r="K17" s="97" t="s">
        <v>79</v>
      </c>
      <c r="L17" s="97" t="s">
        <v>82</v>
      </c>
      <c r="M17" s="97" t="s">
        <v>81</v>
      </c>
      <c r="N17" s="97" t="s">
        <v>241</v>
      </c>
      <c r="O17" s="322" t="s">
        <v>139</v>
      </c>
      <c r="P17" s="322"/>
      <c r="Q17" s="97" t="s">
        <v>242</v>
      </c>
      <c r="R17" s="97" t="s">
        <v>79</v>
      </c>
      <c r="S17" s="97" t="s">
        <v>82</v>
      </c>
      <c r="T17" s="97" t="s">
        <v>81</v>
      </c>
      <c r="U17" s="322" t="s">
        <v>141</v>
      </c>
      <c r="V17" s="322"/>
      <c r="W17" s="97" t="s">
        <v>79</v>
      </c>
      <c r="X17" s="97" t="s">
        <v>243</v>
      </c>
      <c r="Y17" s="97" t="s">
        <v>82</v>
      </c>
      <c r="Z17" s="97" t="s">
        <v>81</v>
      </c>
      <c r="AA17" s="152" t="s">
        <v>142</v>
      </c>
    </row>
    <row r="18" spans="1:27" ht="15" customHeight="1" x14ac:dyDescent="0.25">
      <c r="A18" s="184"/>
      <c r="B18" s="323" t="s">
        <v>58</v>
      </c>
      <c r="C18" s="325" t="s">
        <v>164</v>
      </c>
      <c r="D18" s="189">
        <f>'FINAL DECK CALC'!F86</f>
        <v>4934.5496189432333</v>
      </c>
      <c r="E18" s="190">
        <f>'FINAL DECK CALC'!G86</f>
        <v>4949.2996189432333</v>
      </c>
      <c r="F18" s="234">
        <f>'FINAL DECK CALC'!H86</f>
        <v>4964.0496189432333</v>
      </c>
      <c r="G18" s="234">
        <f>'FINAL DECK CALC'!I86</f>
        <v>4975.0496189432333</v>
      </c>
      <c r="H18" s="234">
        <f>'FINAL DECK CALC'!J86</f>
        <v>4978.7996189432333</v>
      </c>
      <c r="I18" s="332">
        <f>'FINAL DECK CALC'!K86</f>
        <v>4993.5496189432333</v>
      </c>
      <c r="J18" s="333"/>
      <c r="K18" s="190">
        <f>'FINAL DECK CALC'!L86</f>
        <v>5014.6746189432333</v>
      </c>
      <c r="L18" s="190">
        <f>'FINAL DECK CALC'!M86</f>
        <v>5035.7996189432333</v>
      </c>
      <c r="M18" s="190">
        <f>'FINAL DECK CALC'!N86</f>
        <v>5056.9246189432333</v>
      </c>
      <c r="N18" s="190">
        <f>'FINAL DECK CALC'!O86</f>
        <v>5057.0496189432333</v>
      </c>
      <c r="O18" s="332">
        <f>'FINAL DECK CALC'!P86</f>
        <v>5078.0496189432333</v>
      </c>
      <c r="P18" s="334"/>
      <c r="Q18" s="190">
        <f>'FINAL DECK CALC'!Q86</f>
        <v>5099.0496189432333</v>
      </c>
      <c r="R18" s="190">
        <f>'FINAL DECK CALC'!R86</f>
        <v>5099.1746189432333</v>
      </c>
      <c r="S18" s="190">
        <f>'FINAL DECK CALC'!S86</f>
        <v>5120.2996189432333</v>
      </c>
      <c r="T18" s="190">
        <f>'FINAL DECK CALC'!T86</f>
        <v>5141.4246189432333</v>
      </c>
      <c r="U18" s="332">
        <f>'FINAL DECK CALC'!U86</f>
        <v>5162.5496189432333</v>
      </c>
      <c r="V18" s="334"/>
      <c r="W18" s="190">
        <f>'FINAL DECK CALC'!V86</f>
        <v>5177.2996189432333</v>
      </c>
      <c r="X18" s="190">
        <f>'FINAL DECK CALC'!W86</f>
        <v>5181.0496189432333</v>
      </c>
      <c r="Y18" s="190">
        <f>'FINAL DECK CALC'!X86</f>
        <v>5192.0496189432333</v>
      </c>
      <c r="Z18" s="190">
        <f>'FINAL DECK CALC'!Y86</f>
        <v>5206.7996189432333</v>
      </c>
      <c r="AA18" s="190">
        <f>'FINAL DECK CALC'!Z86</f>
        <v>5221.5496189432333</v>
      </c>
    </row>
    <row r="19" spans="1:27" ht="15" customHeight="1" x14ac:dyDescent="0.25">
      <c r="A19" s="312" t="s">
        <v>44</v>
      </c>
      <c r="B19" s="324"/>
      <c r="C19" s="326"/>
      <c r="D19" s="185">
        <f>'FINAL DECK CALC'!F80</f>
        <v>695.91395450722484</v>
      </c>
      <c r="E19" s="186">
        <f>'FINAL DECK CALC'!G80</f>
        <v>696.03883282600714</v>
      </c>
      <c r="F19" s="186">
        <f>'FINAL DECK CALC'!H80</f>
        <v>696.14989592603945</v>
      </c>
      <c r="G19" s="186">
        <f>'FINAL DECK CALC'!I80</f>
        <v>696.22372945720758</v>
      </c>
      <c r="H19" s="186">
        <f>'FINAL DECK CALC'!J80</f>
        <v>696.24714380732178</v>
      </c>
      <c r="I19" s="315">
        <f>'FINAL DECK CALC'!K80</f>
        <v>696.33057646985401</v>
      </c>
      <c r="J19" s="315"/>
      <c r="K19" s="187">
        <f>'FINAL DECK CALC'!L80</f>
        <v>696.42600697679904</v>
      </c>
      <c r="L19" s="187">
        <f>'FINAL DECK CALC'!M80</f>
        <v>696.49309961655672</v>
      </c>
      <c r="M19" s="187">
        <f>'FINAL DECK CALC'!N80</f>
        <v>696.53185438912681</v>
      </c>
      <c r="N19" s="187">
        <f>'FINAL DECK CALC'!O80</f>
        <v>696.53199937137026</v>
      </c>
      <c r="O19" s="315">
        <f>'FINAL DECK CALC'!P80</f>
        <v>696.54227129450942</v>
      </c>
      <c r="P19" s="315"/>
      <c r="Q19" s="187">
        <f>'FINAL DECK CALC'!Q80</f>
        <v>696.52453971764851</v>
      </c>
      <c r="R19" s="187">
        <f>'FINAL DECK CALC'!R80</f>
        <v>696.52435033270456</v>
      </c>
      <c r="S19" s="187">
        <f>'FINAL DECK CALC'!S80</f>
        <v>696.47809150371199</v>
      </c>
      <c r="T19" s="187">
        <f>'FINAL DECK CALC'!T80</f>
        <v>696.40349480753218</v>
      </c>
      <c r="U19" s="315">
        <f>'FINAL DECK CALC'!U80</f>
        <v>696.30056024416479</v>
      </c>
      <c r="V19" s="315"/>
      <c r="W19" s="187">
        <f>'FINAL DECK CALC'!V80</f>
        <v>696.21188806294708</v>
      </c>
      <c r="X19" s="187">
        <f>'FINAL DECK CALC'!W80</f>
        <v>696.18714163181119</v>
      </c>
      <c r="Y19" s="187">
        <f>'FINAL DECK CALC'!X80</f>
        <v>696.1094006629794</v>
      </c>
      <c r="Z19" s="187">
        <f>'FINAL DECK CALC'!Y80</f>
        <v>695.99309804426161</v>
      </c>
      <c r="AA19" s="187">
        <f>'FINAL DECK CALC'!Z80</f>
        <v>695.86298020679396</v>
      </c>
    </row>
    <row r="20" spans="1:27" x14ac:dyDescent="0.25">
      <c r="A20" s="313"/>
      <c r="B20" s="99" t="s">
        <v>59</v>
      </c>
      <c r="C20" s="148" t="s">
        <v>68</v>
      </c>
      <c r="D20" s="153"/>
      <c r="E20" s="100"/>
      <c r="F20" s="100"/>
      <c r="G20" s="100"/>
      <c r="H20" s="100"/>
      <c r="I20" s="316"/>
      <c r="J20" s="316"/>
      <c r="K20" s="100"/>
      <c r="L20" s="100"/>
      <c r="M20" s="100"/>
      <c r="N20" s="100"/>
      <c r="O20" s="316"/>
      <c r="P20" s="316"/>
      <c r="Q20" s="100"/>
      <c r="R20" s="100"/>
      <c r="S20" s="100"/>
      <c r="T20" s="100"/>
      <c r="U20" s="316"/>
      <c r="V20" s="316"/>
      <c r="W20" s="100"/>
      <c r="X20" s="100"/>
      <c r="Y20" s="100"/>
      <c r="Z20" s="100"/>
      <c r="AA20" s="101"/>
    </row>
    <row r="21" spans="1:27" x14ac:dyDescent="0.25">
      <c r="A21" s="313"/>
      <c r="B21" s="99" t="s">
        <v>60</v>
      </c>
      <c r="C21" s="148" t="s">
        <v>69</v>
      </c>
      <c r="D21" s="153"/>
      <c r="E21" s="100"/>
      <c r="F21" s="100"/>
      <c r="G21" s="100"/>
      <c r="H21" s="100"/>
      <c r="I21" s="316"/>
      <c r="J21" s="316"/>
      <c r="K21" s="100"/>
      <c r="L21" s="100"/>
      <c r="M21" s="100"/>
      <c r="N21" s="100"/>
      <c r="O21" s="316"/>
      <c r="P21" s="316"/>
      <c r="Q21" s="100"/>
      <c r="R21" s="100"/>
      <c r="S21" s="100"/>
      <c r="T21" s="100"/>
      <c r="U21" s="316"/>
      <c r="V21" s="316"/>
      <c r="W21" s="100"/>
      <c r="X21" s="100"/>
      <c r="Y21" s="100"/>
      <c r="Z21" s="100"/>
      <c r="AA21" s="101"/>
    </row>
    <row r="22" spans="1:27" x14ac:dyDescent="0.25">
      <c r="A22" s="313"/>
      <c r="B22" s="99" t="s">
        <v>61</v>
      </c>
      <c r="C22" s="149" t="s">
        <v>70</v>
      </c>
      <c r="D22" s="153"/>
      <c r="E22" s="100"/>
      <c r="F22" s="100"/>
      <c r="G22" s="100"/>
      <c r="H22" s="100"/>
      <c r="I22" s="316"/>
      <c r="J22" s="316"/>
      <c r="K22" s="100"/>
      <c r="L22" s="100"/>
      <c r="M22" s="100"/>
      <c r="N22" s="100"/>
      <c r="O22" s="316"/>
      <c r="P22" s="316"/>
      <c r="Q22" s="100"/>
      <c r="R22" s="100"/>
      <c r="S22" s="100"/>
      <c r="T22" s="100"/>
      <c r="U22" s="316"/>
      <c r="V22" s="316"/>
      <c r="W22" s="100"/>
      <c r="X22" s="100"/>
      <c r="Y22" s="100"/>
      <c r="Z22" s="100"/>
      <c r="AA22" s="101"/>
    </row>
    <row r="23" spans="1:27" x14ac:dyDescent="0.25">
      <c r="A23" s="313"/>
      <c r="B23" s="99" t="s">
        <v>62</v>
      </c>
      <c r="C23" s="149" t="s">
        <v>71</v>
      </c>
      <c r="D23" s="317" t="s">
        <v>234</v>
      </c>
      <c r="E23" s="316"/>
      <c r="F23" s="316"/>
      <c r="G23" s="316"/>
      <c r="H23" s="316"/>
      <c r="I23" s="316"/>
      <c r="J23" s="316"/>
      <c r="K23" s="316"/>
      <c r="L23" s="316"/>
      <c r="M23" s="316"/>
      <c r="N23" s="316"/>
      <c r="O23" s="316"/>
      <c r="P23" s="316"/>
      <c r="Q23" s="316"/>
      <c r="R23" s="316"/>
      <c r="S23" s="316"/>
      <c r="T23" s="316"/>
      <c r="U23" s="316"/>
      <c r="V23" s="316"/>
      <c r="W23" s="316"/>
      <c r="X23" s="316"/>
      <c r="Y23" s="316"/>
      <c r="Z23" s="316"/>
      <c r="AA23" s="318"/>
    </row>
    <row r="24" spans="1:27" x14ac:dyDescent="0.25">
      <c r="A24" s="313"/>
      <c r="B24" s="99" t="s">
        <v>63</v>
      </c>
      <c r="C24" s="149" t="s">
        <v>72</v>
      </c>
      <c r="D24" s="317" t="s">
        <v>235</v>
      </c>
      <c r="E24" s="316"/>
      <c r="F24" s="316"/>
      <c r="G24" s="316"/>
      <c r="H24" s="316"/>
      <c r="I24" s="316"/>
      <c r="J24" s="316"/>
      <c r="K24" s="316"/>
      <c r="L24" s="316"/>
      <c r="M24" s="316"/>
      <c r="N24" s="316"/>
      <c r="O24" s="316"/>
      <c r="P24" s="316"/>
      <c r="Q24" s="316"/>
      <c r="R24" s="316"/>
      <c r="S24" s="316"/>
      <c r="T24" s="316"/>
      <c r="U24" s="316"/>
      <c r="V24" s="316"/>
      <c r="W24" s="316"/>
      <c r="X24" s="316"/>
      <c r="Y24" s="316"/>
      <c r="Z24" s="316"/>
      <c r="AA24" s="318"/>
    </row>
    <row r="25" spans="1:27" x14ac:dyDescent="0.25">
      <c r="A25" s="313"/>
      <c r="B25" s="99" t="s">
        <v>64</v>
      </c>
      <c r="C25" s="149" t="s">
        <v>85</v>
      </c>
      <c r="D25" s="153"/>
      <c r="E25" s="100"/>
      <c r="F25" s="100"/>
      <c r="G25" s="100"/>
      <c r="H25" s="100"/>
      <c r="I25" s="316"/>
      <c r="J25" s="316"/>
      <c r="K25" s="100"/>
      <c r="L25" s="100"/>
      <c r="M25" s="100"/>
      <c r="N25" s="100"/>
      <c r="O25" s="316"/>
      <c r="P25" s="316"/>
      <c r="Q25" s="100"/>
      <c r="R25" s="100"/>
      <c r="S25" s="100"/>
      <c r="T25" s="100"/>
      <c r="U25" s="316"/>
      <c r="V25" s="316"/>
      <c r="W25" s="100"/>
      <c r="X25" s="100"/>
      <c r="Y25" s="100"/>
      <c r="Z25" s="100"/>
      <c r="AA25" s="101"/>
    </row>
    <row r="26" spans="1:27" x14ac:dyDescent="0.25">
      <c r="A26" s="313"/>
      <c r="B26" s="99" t="s">
        <v>65</v>
      </c>
      <c r="C26" s="149" t="s">
        <v>73</v>
      </c>
      <c r="D26" s="317" t="s">
        <v>78</v>
      </c>
      <c r="E26" s="316"/>
      <c r="F26" s="316"/>
      <c r="G26" s="316"/>
      <c r="H26" s="316"/>
      <c r="I26" s="316"/>
      <c r="J26" s="316"/>
      <c r="K26" s="316"/>
      <c r="L26" s="316"/>
      <c r="M26" s="316"/>
      <c r="N26" s="316"/>
      <c r="O26" s="316"/>
      <c r="P26" s="316"/>
      <c r="Q26" s="316"/>
      <c r="R26" s="316"/>
      <c r="S26" s="316"/>
      <c r="T26" s="316"/>
      <c r="U26" s="316"/>
      <c r="V26" s="316"/>
      <c r="W26" s="316"/>
      <c r="X26" s="316"/>
      <c r="Y26" s="316"/>
      <c r="Z26" s="316"/>
      <c r="AA26" s="318"/>
    </row>
    <row r="27" spans="1:27" x14ac:dyDescent="0.25">
      <c r="A27" s="313"/>
      <c r="B27" s="99" t="s">
        <v>66</v>
      </c>
      <c r="C27" s="149" t="s">
        <v>86</v>
      </c>
      <c r="D27" s="153"/>
      <c r="E27" s="100"/>
      <c r="F27" s="100"/>
      <c r="G27" s="100"/>
      <c r="H27" s="100"/>
      <c r="I27" s="316"/>
      <c r="J27" s="316"/>
      <c r="K27" s="100"/>
      <c r="L27" s="100"/>
      <c r="M27" s="100"/>
      <c r="N27" s="100"/>
      <c r="O27" s="316"/>
      <c r="P27" s="316"/>
      <c r="Q27" s="100"/>
      <c r="R27" s="100"/>
      <c r="S27" s="100"/>
      <c r="T27" s="100"/>
      <c r="U27" s="316"/>
      <c r="V27" s="316"/>
      <c r="W27" s="100"/>
      <c r="X27" s="100"/>
      <c r="Y27" s="100"/>
      <c r="Z27" s="100"/>
      <c r="AA27" s="101"/>
    </row>
    <row r="28" spans="1:27" ht="15.75" thickBot="1" x14ac:dyDescent="0.3">
      <c r="A28" s="314"/>
      <c r="B28" s="105" t="s">
        <v>67</v>
      </c>
      <c r="C28" s="150" t="s">
        <v>87</v>
      </c>
      <c r="D28" s="154"/>
      <c r="E28" s="106"/>
      <c r="F28" s="106"/>
      <c r="G28" s="106"/>
      <c r="H28" s="106"/>
      <c r="I28" s="319"/>
      <c r="J28" s="319"/>
      <c r="K28" s="106"/>
      <c r="L28" s="106"/>
      <c r="M28" s="106"/>
      <c r="N28" s="106"/>
      <c r="O28" s="319"/>
      <c r="P28" s="319"/>
      <c r="Q28" s="106"/>
      <c r="R28" s="106"/>
      <c r="S28" s="106"/>
      <c r="T28" s="106"/>
      <c r="U28" s="319"/>
      <c r="V28" s="319"/>
      <c r="W28" s="106"/>
      <c r="X28" s="106"/>
      <c r="Y28" s="106"/>
      <c r="Z28" s="106"/>
      <c r="AA28" s="107"/>
    </row>
    <row r="29" spans="1:27" ht="15.75" thickBot="1" x14ac:dyDescent="0.3"/>
    <row r="30" spans="1:27" x14ac:dyDescent="0.25">
      <c r="A30" s="329" t="s">
        <v>0</v>
      </c>
      <c r="B30" s="330"/>
      <c r="C30" s="330"/>
      <c r="D30" s="320" t="s">
        <v>25</v>
      </c>
      <c r="E30" s="320"/>
      <c r="F30" s="320"/>
      <c r="G30" s="320"/>
      <c r="H30" s="320"/>
      <c r="I30" s="320"/>
      <c r="J30" s="320" t="s">
        <v>26</v>
      </c>
      <c r="K30" s="320"/>
      <c r="L30" s="320"/>
      <c r="M30" s="320"/>
      <c r="N30" s="320"/>
      <c r="O30" s="320"/>
      <c r="P30" s="320" t="s">
        <v>94</v>
      </c>
      <c r="Q30" s="320"/>
      <c r="R30" s="320"/>
      <c r="S30" s="320"/>
      <c r="T30" s="320"/>
      <c r="U30" s="320"/>
      <c r="V30" s="320" t="s">
        <v>95</v>
      </c>
      <c r="W30" s="320"/>
      <c r="X30" s="320"/>
      <c r="Y30" s="320"/>
      <c r="Z30" s="320"/>
      <c r="AA30" s="321"/>
    </row>
    <row r="31" spans="1:27" ht="39" customHeight="1" thickBot="1" x14ac:dyDescent="0.3">
      <c r="A31" s="331"/>
      <c r="B31" s="322"/>
      <c r="C31" s="322"/>
      <c r="D31" s="151" t="s">
        <v>158</v>
      </c>
      <c r="E31" s="96" t="s">
        <v>79</v>
      </c>
      <c r="F31" s="97" t="s">
        <v>80</v>
      </c>
      <c r="G31" s="97" t="s">
        <v>240</v>
      </c>
      <c r="H31" s="97" t="s">
        <v>81</v>
      </c>
      <c r="I31" s="322" t="s">
        <v>140</v>
      </c>
      <c r="J31" s="322"/>
      <c r="K31" s="97" t="s">
        <v>79</v>
      </c>
      <c r="L31" s="97" t="s">
        <v>82</v>
      </c>
      <c r="M31" s="97" t="s">
        <v>81</v>
      </c>
      <c r="N31" s="97" t="s">
        <v>241</v>
      </c>
      <c r="O31" s="322" t="s">
        <v>139</v>
      </c>
      <c r="P31" s="322"/>
      <c r="Q31" s="97" t="s">
        <v>242</v>
      </c>
      <c r="R31" s="97" t="s">
        <v>79</v>
      </c>
      <c r="S31" s="97" t="s">
        <v>82</v>
      </c>
      <c r="T31" s="97" t="s">
        <v>81</v>
      </c>
      <c r="U31" s="322" t="s">
        <v>141</v>
      </c>
      <c r="V31" s="322"/>
      <c r="W31" s="97" t="s">
        <v>79</v>
      </c>
      <c r="X31" s="97" t="s">
        <v>243</v>
      </c>
      <c r="Y31" s="97" t="s">
        <v>82</v>
      </c>
      <c r="Z31" s="97" t="s">
        <v>81</v>
      </c>
      <c r="AA31" s="152" t="s">
        <v>142</v>
      </c>
    </row>
    <row r="32" spans="1:27" ht="15" customHeight="1" x14ac:dyDescent="0.25">
      <c r="A32" s="184"/>
      <c r="B32" s="323" t="s">
        <v>58</v>
      </c>
      <c r="C32" s="325" t="s">
        <v>164</v>
      </c>
      <c r="D32" s="191">
        <f>'FINAL DECK CALC'!F87</f>
        <v>4932.54</v>
      </c>
      <c r="E32" s="192">
        <f>'FINAL DECK CALC'!G87</f>
        <v>4947.29</v>
      </c>
      <c r="F32" s="192">
        <f>'FINAL DECK CALC'!H87</f>
        <v>4962.04</v>
      </c>
      <c r="G32" s="192">
        <f>'FINAL DECK CALC'!I87</f>
        <v>4973.04</v>
      </c>
      <c r="H32" s="192">
        <f>'FINAL DECK CALC'!J87</f>
        <v>4976.79</v>
      </c>
      <c r="I32" s="327">
        <f>'FINAL DECK CALC'!K87</f>
        <v>4991.54</v>
      </c>
      <c r="J32" s="328"/>
      <c r="K32" s="192">
        <f>'FINAL DECK CALC'!L87</f>
        <v>5012.665</v>
      </c>
      <c r="L32" s="192">
        <f>'FINAL DECK CALC'!M87</f>
        <v>5033.79</v>
      </c>
      <c r="M32" s="192">
        <f>'FINAL DECK CALC'!N87</f>
        <v>5054.915</v>
      </c>
      <c r="N32" s="192">
        <f>'FINAL DECK CALC'!O87</f>
        <v>5055.04</v>
      </c>
      <c r="O32" s="327">
        <f>'FINAL DECK CALC'!P87</f>
        <v>5076.04</v>
      </c>
      <c r="P32" s="328"/>
      <c r="Q32" s="192">
        <f>'FINAL DECK CALC'!Q87</f>
        <v>5097.04</v>
      </c>
      <c r="R32" s="192">
        <f>'FINAL DECK CALC'!R87</f>
        <v>5097.165</v>
      </c>
      <c r="S32" s="192">
        <f>'FINAL DECK CALC'!S87</f>
        <v>5118.29</v>
      </c>
      <c r="T32" s="192">
        <f>'FINAL DECK CALC'!T87</f>
        <v>5139.415</v>
      </c>
      <c r="U32" s="327">
        <f>'FINAL DECK CALC'!U87</f>
        <v>5160.54</v>
      </c>
      <c r="V32" s="328"/>
      <c r="W32" s="192">
        <f>'FINAL DECK CALC'!V87</f>
        <v>5175.29</v>
      </c>
      <c r="X32" s="192">
        <f>'FINAL DECK CALC'!W87</f>
        <v>5179.04</v>
      </c>
      <c r="Y32" s="192">
        <f>'FINAL DECK CALC'!X87</f>
        <v>5190.04</v>
      </c>
      <c r="Z32" s="192">
        <f>'FINAL DECK CALC'!Y87</f>
        <v>5204.79</v>
      </c>
      <c r="AA32" s="192">
        <f>'FINAL DECK CALC'!Z87</f>
        <v>5219.54</v>
      </c>
    </row>
    <row r="33" spans="1:27" ht="15" customHeight="1" x14ac:dyDescent="0.25">
      <c r="A33" s="312" t="s">
        <v>144</v>
      </c>
      <c r="B33" s="324"/>
      <c r="C33" s="326"/>
      <c r="D33" s="185">
        <f>'FINAL DECK CALC'!F81</f>
        <v>696.01587106250008</v>
      </c>
      <c r="E33" s="186">
        <f>'FINAL DECK CALC'!G81</f>
        <v>696.14263164062504</v>
      </c>
      <c r="F33" s="186">
        <f>'FINAL DECK CALC'!H81</f>
        <v>696.25557700000002</v>
      </c>
      <c r="G33" s="186">
        <f>'FINAL DECK CALC'!I81</f>
        <v>696.33081425</v>
      </c>
      <c r="H33" s="186">
        <f>'FINAL DECK CALC'!J81</f>
        <v>696.3547071406249</v>
      </c>
      <c r="I33" s="315">
        <f>'FINAL DECK CALC'!K81</f>
        <v>696.44002206249991</v>
      </c>
      <c r="J33" s="315"/>
      <c r="K33" s="187">
        <f>'FINAL DECK CALC'!L81</f>
        <v>696.53814834765626</v>
      </c>
      <c r="L33" s="187">
        <f>'FINAL DECK CALC'!M81</f>
        <v>696.60793676562503</v>
      </c>
      <c r="M33" s="187">
        <f>'FINAL DECK CALC'!N81</f>
        <v>696.64938731640621</v>
      </c>
      <c r="N33" s="187">
        <f>'FINAL DECK CALC'!O81</f>
        <v>696.64954824999995</v>
      </c>
      <c r="O33" s="315">
        <f>'FINAL DECK CALC'!P81</f>
        <v>696.66250000000002</v>
      </c>
      <c r="P33" s="315"/>
      <c r="Q33" s="187">
        <f>'FINAL DECK CALC'!Q81</f>
        <v>696.64744825000002</v>
      </c>
      <c r="R33" s="187">
        <f>'FINAL DECK CALC'!R81</f>
        <v>696.64727481640625</v>
      </c>
      <c r="S33" s="187">
        <f>'FINAL DECK CALC'!S81</f>
        <v>696.60371176562501</v>
      </c>
      <c r="T33" s="187">
        <f>'FINAL DECK CALC'!T81</f>
        <v>696.53181084765629</v>
      </c>
      <c r="U33" s="315">
        <f>'FINAL DECK CALC'!U81</f>
        <v>696.43157206249998</v>
      </c>
      <c r="V33" s="315"/>
      <c r="W33" s="187">
        <f>'FINAL DECK CALC'!V81</f>
        <v>696.34478214062494</v>
      </c>
      <c r="X33" s="187">
        <f>'FINAL DECK CALC'!W81</f>
        <v>696.32051424999997</v>
      </c>
      <c r="Y33" s="187">
        <f>'FINAL DECK CALC'!X81</f>
        <v>696.24417700000004</v>
      </c>
      <c r="Z33" s="187">
        <f>'FINAL DECK CALC'!Y81</f>
        <v>696.12975664062503</v>
      </c>
      <c r="AA33" s="187">
        <f>'FINAL DECK CALC'!Z81</f>
        <v>696.00152106250005</v>
      </c>
    </row>
    <row r="34" spans="1:27" x14ac:dyDescent="0.25">
      <c r="A34" s="313"/>
      <c r="B34" s="99" t="s">
        <v>59</v>
      </c>
      <c r="C34" s="148" t="s">
        <v>68</v>
      </c>
      <c r="D34" s="153"/>
      <c r="E34" s="100"/>
      <c r="F34" s="100"/>
      <c r="G34" s="100"/>
      <c r="H34" s="100"/>
      <c r="I34" s="316"/>
      <c r="J34" s="316"/>
      <c r="K34" s="100"/>
      <c r="L34" s="100"/>
      <c r="M34" s="100"/>
      <c r="N34" s="100"/>
      <c r="O34" s="316"/>
      <c r="P34" s="316"/>
      <c r="Q34" s="100"/>
      <c r="R34" s="100"/>
      <c r="S34" s="100"/>
      <c r="T34" s="100"/>
      <c r="U34" s="316"/>
      <c r="V34" s="316"/>
      <c r="W34" s="100"/>
      <c r="X34" s="100"/>
      <c r="Y34" s="100"/>
      <c r="Z34" s="100"/>
      <c r="AA34" s="101"/>
    </row>
    <row r="35" spans="1:27" x14ac:dyDescent="0.25">
      <c r="A35" s="313"/>
      <c r="B35" s="99" t="s">
        <v>60</v>
      </c>
      <c r="C35" s="148" t="s">
        <v>69</v>
      </c>
      <c r="D35" s="153"/>
      <c r="E35" s="100"/>
      <c r="F35" s="100"/>
      <c r="G35" s="100"/>
      <c r="H35" s="100"/>
      <c r="I35" s="316"/>
      <c r="J35" s="316"/>
      <c r="K35" s="100"/>
      <c r="L35" s="100"/>
      <c r="M35" s="100"/>
      <c r="N35" s="100"/>
      <c r="O35" s="316"/>
      <c r="P35" s="316"/>
      <c r="Q35" s="100"/>
      <c r="R35" s="100"/>
      <c r="S35" s="100"/>
      <c r="T35" s="100"/>
      <c r="U35" s="316"/>
      <c r="V35" s="316"/>
      <c r="W35" s="100"/>
      <c r="X35" s="100"/>
      <c r="Y35" s="100"/>
      <c r="Z35" s="100"/>
      <c r="AA35" s="101"/>
    </row>
    <row r="36" spans="1:27" x14ac:dyDescent="0.25">
      <c r="A36" s="313"/>
      <c r="B36" s="99" t="s">
        <v>61</v>
      </c>
      <c r="C36" s="149" t="s">
        <v>70</v>
      </c>
      <c r="D36" s="153"/>
      <c r="E36" s="100"/>
      <c r="F36" s="100"/>
      <c r="G36" s="100"/>
      <c r="H36" s="100"/>
      <c r="I36" s="316"/>
      <c r="J36" s="316"/>
      <c r="K36" s="100"/>
      <c r="L36" s="100"/>
      <c r="M36" s="100"/>
      <c r="N36" s="100"/>
      <c r="O36" s="316"/>
      <c r="P36" s="316"/>
      <c r="Q36" s="100"/>
      <c r="R36" s="100"/>
      <c r="S36" s="100"/>
      <c r="T36" s="100"/>
      <c r="U36" s="316"/>
      <c r="V36" s="316"/>
      <c r="W36" s="100"/>
      <c r="X36" s="100"/>
      <c r="Y36" s="100"/>
      <c r="Z36" s="100"/>
      <c r="AA36" s="101"/>
    </row>
    <row r="37" spans="1:27" x14ac:dyDescent="0.25">
      <c r="A37" s="313"/>
      <c r="B37" s="99" t="s">
        <v>62</v>
      </c>
      <c r="C37" s="149" t="s">
        <v>71</v>
      </c>
      <c r="D37" s="317" t="s">
        <v>234</v>
      </c>
      <c r="E37" s="316"/>
      <c r="F37" s="316"/>
      <c r="G37" s="316"/>
      <c r="H37" s="316"/>
      <c r="I37" s="316"/>
      <c r="J37" s="316"/>
      <c r="K37" s="316"/>
      <c r="L37" s="316"/>
      <c r="M37" s="316"/>
      <c r="N37" s="316"/>
      <c r="O37" s="316"/>
      <c r="P37" s="316"/>
      <c r="Q37" s="316"/>
      <c r="R37" s="316"/>
      <c r="S37" s="316"/>
      <c r="T37" s="316"/>
      <c r="U37" s="316"/>
      <c r="V37" s="316"/>
      <c r="W37" s="316"/>
      <c r="X37" s="316"/>
      <c r="Y37" s="316"/>
      <c r="Z37" s="316"/>
      <c r="AA37" s="318"/>
    </row>
    <row r="38" spans="1:27" x14ac:dyDescent="0.25">
      <c r="A38" s="313"/>
      <c r="B38" s="99" t="s">
        <v>63</v>
      </c>
      <c r="C38" s="149" t="s">
        <v>72</v>
      </c>
      <c r="D38" s="317" t="s">
        <v>235</v>
      </c>
      <c r="E38" s="316"/>
      <c r="F38" s="316"/>
      <c r="G38" s="316"/>
      <c r="H38" s="316"/>
      <c r="I38" s="316"/>
      <c r="J38" s="316"/>
      <c r="K38" s="316"/>
      <c r="L38" s="316"/>
      <c r="M38" s="316"/>
      <c r="N38" s="316"/>
      <c r="O38" s="316"/>
      <c r="P38" s="316"/>
      <c r="Q38" s="316"/>
      <c r="R38" s="316"/>
      <c r="S38" s="316"/>
      <c r="T38" s="316"/>
      <c r="U38" s="316"/>
      <c r="V38" s="316"/>
      <c r="W38" s="316"/>
      <c r="X38" s="316"/>
      <c r="Y38" s="316"/>
      <c r="Z38" s="316"/>
      <c r="AA38" s="318"/>
    </row>
    <row r="39" spans="1:27" x14ac:dyDescent="0.25">
      <c r="A39" s="313"/>
      <c r="B39" s="99" t="s">
        <v>64</v>
      </c>
      <c r="C39" s="149" t="s">
        <v>85</v>
      </c>
      <c r="D39" s="153"/>
      <c r="E39" s="100"/>
      <c r="F39" s="100"/>
      <c r="G39" s="100"/>
      <c r="H39" s="100"/>
      <c r="I39" s="316"/>
      <c r="J39" s="316"/>
      <c r="K39" s="100"/>
      <c r="L39" s="100"/>
      <c r="M39" s="100"/>
      <c r="N39" s="100"/>
      <c r="O39" s="316"/>
      <c r="P39" s="316"/>
      <c r="Q39" s="100"/>
      <c r="R39" s="100"/>
      <c r="S39" s="100"/>
      <c r="T39" s="100"/>
      <c r="U39" s="316"/>
      <c r="V39" s="316"/>
      <c r="W39" s="100"/>
      <c r="X39" s="100"/>
      <c r="Y39" s="100"/>
      <c r="Z39" s="100"/>
      <c r="AA39" s="101"/>
    </row>
    <row r="40" spans="1:27" x14ac:dyDescent="0.25">
      <c r="A40" s="313"/>
      <c r="B40" s="99" t="s">
        <v>65</v>
      </c>
      <c r="C40" s="149" t="s">
        <v>73</v>
      </c>
      <c r="D40" s="317" t="s">
        <v>78</v>
      </c>
      <c r="E40" s="316"/>
      <c r="F40" s="316"/>
      <c r="G40" s="316"/>
      <c r="H40" s="316"/>
      <c r="I40" s="316"/>
      <c r="J40" s="316"/>
      <c r="K40" s="316"/>
      <c r="L40" s="316"/>
      <c r="M40" s="316"/>
      <c r="N40" s="316"/>
      <c r="O40" s="316"/>
      <c r="P40" s="316"/>
      <c r="Q40" s="316"/>
      <c r="R40" s="316"/>
      <c r="S40" s="316"/>
      <c r="T40" s="316"/>
      <c r="U40" s="316"/>
      <c r="V40" s="316"/>
      <c r="W40" s="316"/>
      <c r="X40" s="316"/>
      <c r="Y40" s="316"/>
      <c r="Z40" s="316"/>
      <c r="AA40" s="318"/>
    </row>
    <row r="41" spans="1:27" x14ac:dyDescent="0.25">
      <c r="A41" s="313"/>
      <c r="B41" s="99" t="s">
        <v>66</v>
      </c>
      <c r="C41" s="149" t="s">
        <v>86</v>
      </c>
      <c r="D41" s="153"/>
      <c r="E41" s="100"/>
      <c r="F41" s="100"/>
      <c r="G41" s="100"/>
      <c r="H41" s="100"/>
      <c r="I41" s="316"/>
      <c r="J41" s="316"/>
      <c r="K41" s="100"/>
      <c r="L41" s="100"/>
      <c r="M41" s="100"/>
      <c r="N41" s="100"/>
      <c r="O41" s="316"/>
      <c r="P41" s="316"/>
      <c r="Q41" s="100"/>
      <c r="R41" s="100"/>
      <c r="S41" s="100"/>
      <c r="T41" s="100"/>
      <c r="U41" s="316"/>
      <c r="V41" s="316"/>
      <c r="W41" s="100"/>
      <c r="X41" s="100"/>
      <c r="Y41" s="100"/>
      <c r="Z41" s="100"/>
      <c r="AA41" s="101"/>
    </row>
    <row r="42" spans="1:27" ht="15.75" thickBot="1" x14ac:dyDescent="0.3">
      <c r="A42" s="314"/>
      <c r="B42" s="105" t="s">
        <v>67</v>
      </c>
      <c r="C42" s="150" t="s">
        <v>87</v>
      </c>
      <c r="D42" s="154"/>
      <c r="E42" s="106"/>
      <c r="F42" s="106"/>
      <c r="G42" s="106"/>
      <c r="H42" s="106"/>
      <c r="I42" s="319"/>
      <c r="J42" s="319"/>
      <c r="K42" s="106"/>
      <c r="L42" s="106"/>
      <c r="M42" s="106"/>
      <c r="N42" s="106"/>
      <c r="O42" s="319"/>
      <c r="P42" s="319"/>
      <c r="Q42" s="106"/>
      <c r="R42" s="106"/>
      <c r="S42" s="106"/>
      <c r="T42" s="106"/>
      <c r="U42" s="319"/>
      <c r="V42" s="319"/>
      <c r="W42" s="106"/>
      <c r="X42" s="106"/>
      <c r="Y42" s="106"/>
      <c r="Z42" s="106"/>
      <c r="AA42" s="107"/>
    </row>
    <row r="43" spans="1:27" ht="15.75" thickBot="1" x14ac:dyDescent="0.3">
      <c r="A43" s="231"/>
      <c r="B43" s="109"/>
      <c r="C43" s="104"/>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row>
    <row r="44" spans="1:27" x14ac:dyDescent="0.25">
      <c r="A44" s="329" t="s">
        <v>0</v>
      </c>
      <c r="B44" s="330"/>
      <c r="C44" s="330"/>
      <c r="D44" s="320" t="s">
        <v>25</v>
      </c>
      <c r="E44" s="320"/>
      <c r="F44" s="320"/>
      <c r="G44" s="320"/>
      <c r="H44" s="320"/>
      <c r="I44" s="320"/>
      <c r="J44" s="320" t="s">
        <v>26</v>
      </c>
      <c r="K44" s="320"/>
      <c r="L44" s="320"/>
      <c r="M44" s="320"/>
      <c r="N44" s="320"/>
      <c r="O44" s="320"/>
      <c r="P44" s="320" t="s">
        <v>94</v>
      </c>
      <c r="Q44" s="320"/>
      <c r="R44" s="320"/>
      <c r="S44" s="320"/>
      <c r="T44" s="320"/>
      <c r="U44" s="320"/>
      <c r="V44" s="320" t="s">
        <v>95</v>
      </c>
      <c r="W44" s="320"/>
      <c r="X44" s="320"/>
      <c r="Y44" s="320"/>
      <c r="Z44" s="320"/>
      <c r="AA44" s="321"/>
    </row>
    <row r="45" spans="1:27" ht="15.75" thickBot="1" x14ac:dyDescent="0.3">
      <c r="A45" s="331"/>
      <c r="B45" s="322"/>
      <c r="C45" s="322"/>
      <c r="D45" s="151" t="s">
        <v>158</v>
      </c>
      <c r="E45" s="96" t="s">
        <v>79</v>
      </c>
      <c r="F45" s="97" t="s">
        <v>80</v>
      </c>
      <c r="G45" s="97" t="s">
        <v>240</v>
      </c>
      <c r="H45" s="97" t="s">
        <v>81</v>
      </c>
      <c r="I45" s="322" t="s">
        <v>140</v>
      </c>
      <c r="J45" s="322"/>
      <c r="K45" s="97" t="s">
        <v>79</v>
      </c>
      <c r="L45" s="97" t="s">
        <v>82</v>
      </c>
      <c r="M45" s="97" t="s">
        <v>81</v>
      </c>
      <c r="N45" s="97" t="s">
        <v>241</v>
      </c>
      <c r="O45" s="322" t="s">
        <v>139</v>
      </c>
      <c r="P45" s="322"/>
      <c r="Q45" s="97" t="s">
        <v>242</v>
      </c>
      <c r="R45" s="97" t="s">
        <v>79</v>
      </c>
      <c r="S45" s="97" t="s">
        <v>82</v>
      </c>
      <c r="T45" s="97" t="s">
        <v>81</v>
      </c>
      <c r="U45" s="322" t="s">
        <v>141</v>
      </c>
      <c r="V45" s="322"/>
      <c r="W45" s="97" t="s">
        <v>79</v>
      </c>
      <c r="X45" s="97" t="s">
        <v>243</v>
      </c>
      <c r="Y45" s="97" t="s">
        <v>82</v>
      </c>
      <c r="Z45" s="97" t="s">
        <v>81</v>
      </c>
      <c r="AA45" s="152" t="s">
        <v>142</v>
      </c>
    </row>
    <row r="46" spans="1:27" ht="18.75" customHeight="1" x14ac:dyDescent="0.25">
      <c r="A46" s="184"/>
      <c r="B46" s="323" t="s">
        <v>58</v>
      </c>
      <c r="C46" s="325" t="s">
        <v>164</v>
      </c>
      <c r="D46" s="191">
        <f>'FINAL DECK CALC'!F88</f>
        <v>4930.5303810567666</v>
      </c>
      <c r="E46" s="192">
        <f>'FINAL DECK CALC'!G88</f>
        <v>4945.2803810567666</v>
      </c>
      <c r="F46" s="192">
        <f>'FINAL DECK CALC'!H88</f>
        <v>4960.0303810567666</v>
      </c>
      <c r="G46" s="192">
        <f>'FINAL DECK CALC'!I88</f>
        <v>4971.0303810567666</v>
      </c>
      <c r="H46" s="192">
        <f>'FINAL DECK CALC'!J88</f>
        <v>4974.7803810567666</v>
      </c>
      <c r="I46" s="327">
        <f>'FINAL DECK CALC'!K88</f>
        <v>4989.5303810567666</v>
      </c>
      <c r="J46" s="328"/>
      <c r="K46" s="192">
        <f>'FINAL DECK CALC'!L88</f>
        <v>5010.6553810567666</v>
      </c>
      <c r="L46" s="192">
        <f>'FINAL DECK CALC'!M88</f>
        <v>5031.7803810567666</v>
      </c>
      <c r="M46" s="192">
        <f>'FINAL DECK CALC'!N88</f>
        <v>5052.9053810567666</v>
      </c>
      <c r="N46" s="192">
        <f>'FINAL DECK CALC'!O88</f>
        <v>5053.0303810567666</v>
      </c>
      <c r="O46" s="327">
        <f>'FINAL DECK CALC'!P88</f>
        <v>5074.0303810567666</v>
      </c>
      <c r="P46" s="328"/>
      <c r="Q46" s="192">
        <f>'FINAL DECK CALC'!Q88</f>
        <v>5095.0303810567666</v>
      </c>
      <c r="R46" s="192">
        <f>'FINAL DECK CALC'!R88</f>
        <v>5095.1553810567666</v>
      </c>
      <c r="S46" s="192">
        <f>'FINAL DECK CALC'!S88</f>
        <v>5116.2803810567666</v>
      </c>
      <c r="T46" s="192">
        <f>'FINAL DECK CALC'!T88</f>
        <v>5137.4053810567666</v>
      </c>
      <c r="U46" s="327">
        <f>'FINAL DECK CALC'!U88</f>
        <v>5158.5303810567666</v>
      </c>
      <c r="V46" s="328"/>
      <c r="W46" s="192">
        <f>'FINAL DECK CALC'!V88</f>
        <v>5173.2803810567666</v>
      </c>
      <c r="X46" s="192">
        <f>'FINAL DECK CALC'!W88</f>
        <v>5177.0303810567666</v>
      </c>
      <c r="Y46" s="192">
        <f>'FINAL DECK CALC'!X88</f>
        <v>5188.0303810567666</v>
      </c>
      <c r="Z46" s="192">
        <f>'FINAL DECK CALC'!Y88</f>
        <v>5202.7803810567666</v>
      </c>
      <c r="AA46" s="192">
        <f>'FINAL DECK CALC'!Z88</f>
        <v>5217.5303810567666</v>
      </c>
    </row>
    <row r="47" spans="1:27" ht="15" customHeight="1" x14ac:dyDescent="0.25">
      <c r="A47" s="312" t="s">
        <v>52</v>
      </c>
      <c r="B47" s="324"/>
      <c r="C47" s="326"/>
      <c r="D47" s="185">
        <f>'FINAL DECK CALC'!F82</f>
        <v>695.87753116868828</v>
      </c>
      <c r="E47" s="186">
        <f>'FINAL DECK CALC'!G82</f>
        <v>696.00617400615602</v>
      </c>
      <c r="F47" s="186">
        <f>'FINAL DECK CALC'!H82</f>
        <v>696.12100162487366</v>
      </c>
      <c r="G47" s="186">
        <f>'FINAL DECK CALC'!I82</f>
        <v>696.1976425937055</v>
      </c>
      <c r="H47" s="186">
        <f>'FINAL DECK CALC'!J82</f>
        <v>696.22201402484143</v>
      </c>
      <c r="I47" s="315">
        <f>'FINAL DECK CALC'!K82</f>
        <v>696.3092112060591</v>
      </c>
      <c r="J47" s="315"/>
      <c r="K47" s="187">
        <f>'FINAL DECK CALC'!L82</f>
        <v>696.41003326942644</v>
      </c>
      <c r="L47" s="187">
        <f>'FINAL DECK CALC'!M82</f>
        <v>696.48251746560641</v>
      </c>
      <c r="M47" s="187">
        <f>'FINAL DECK CALC'!N82</f>
        <v>696.5266637945989</v>
      </c>
      <c r="N47" s="187">
        <f>'FINAL DECK CALC'!O82</f>
        <v>696.52684067954294</v>
      </c>
      <c r="O47" s="315">
        <f>'FINAL DECK CALC'!P82</f>
        <v>696.5424722564037</v>
      </c>
      <c r="P47" s="315"/>
      <c r="Q47" s="187">
        <f>'FINAL DECK CALC'!Q82</f>
        <v>696.5301003332645</v>
      </c>
      <c r="R47" s="187">
        <f>'FINAL DECK CALC'!R82</f>
        <v>696.52994285102113</v>
      </c>
      <c r="S47" s="187">
        <f>'FINAL DECK CALC'!S82</f>
        <v>696.48907557845109</v>
      </c>
      <c r="T47" s="187">
        <f>'FINAL DECK CALC'!T82</f>
        <v>696.41987043869347</v>
      </c>
      <c r="U47" s="315">
        <f>'FINAL DECK CALC'!U82</f>
        <v>696.32232743174848</v>
      </c>
      <c r="V47" s="315"/>
      <c r="W47" s="187">
        <f>'FINAL DECK CALC'!V82</f>
        <v>696.23741976921599</v>
      </c>
      <c r="X47" s="187">
        <f>'FINAL DECK CALC'!W82</f>
        <v>696.21363041910195</v>
      </c>
      <c r="Y47" s="187">
        <f>'FINAL DECK CALC'!X82</f>
        <v>696.13869688793375</v>
      </c>
      <c r="Z47" s="187">
        <f>'FINAL DECK CALC'!Y82</f>
        <v>696.02615878790152</v>
      </c>
      <c r="AA47" s="187">
        <f>'FINAL DECK CALC'!Z82</f>
        <v>695.8998054691192</v>
      </c>
    </row>
    <row r="48" spans="1:27" ht="15" customHeight="1" x14ac:dyDescent="0.25">
      <c r="A48" s="313"/>
      <c r="B48" s="99" t="s">
        <v>59</v>
      </c>
      <c r="C48" s="148" t="s">
        <v>68</v>
      </c>
      <c r="D48" s="153"/>
      <c r="E48" s="100"/>
      <c r="F48" s="100"/>
      <c r="G48" s="100"/>
      <c r="H48" s="100"/>
      <c r="I48" s="316"/>
      <c r="J48" s="316"/>
      <c r="K48" s="100"/>
      <c r="L48" s="100"/>
      <c r="M48" s="100"/>
      <c r="N48" s="100"/>
      <c r="O48" s="316"/>
      <c r="P48" s="316"/>
      <c r="Q48" s="100"/>
      <c r="R48" s="100"/>
      <c r="S48" s="100"/>
      <c r="T48" s="100"/>
      <c r="U48" s="316"/>
      <c r="V48" s="316"/>
      <c r="W48" s="100"/>
      <c r="X48" s="100"/>
      <c r="Y48" s="100"/>
      <c r="Z48" s="100"/>
      <c r="AA48" s="101"/>
    </row>
    <row r="49" spans="1:27" x14ac:dyDescent="0.25">
      <c r="A49" s="313"/>
      <c r="B49" s="99" t="s">
        <v>60</v>
      </c>
      <c r="C49" s="148" t="s">
        <v>69</v>
      </c>
      <c r="D49" s="153"/>
      <c r="E49" s="100"/>
      <c r="F49" s="100"/>
      <c r="G49" s="100"/>
      <c r="H49" s="100"/>
      <c r="I49" s="316"/>
      <c r="J49" s="316"/>
      <c r="K49" s="100"/>
      <c r="L49" s="100"/>
      <c r="M49" s="100"/>
      <c r="N49" s="100"/>
      <c r="O49" s="316"/>
      <c r="P49" s="316"/>
      <c r="Q49" s="100"/>
      <c r="R49" s="100"/>
      <c r="S49" s="100"/>
      <c r="T49" s="100"/>
      <c r="U49" s="316"/>
      <c r="V49" s="316"/>
      <c r="W49" s="100"/>
      <c r="X49" s="100"/>
      <c r="Y49" s="100"/>
      <c r="Z49" s="100"/>
      <c r="AA49" s="101"/>
    </row>
    <row r="50" spans="1:27" x14ac:dyDescent="0.25">
      <c r="A50" s="313"/>
      <c r="B50" s="99" t="s">
        <v>61</v>
      </c>
      <c r="C50" s="149" t="s">
        <v>70</v>
      </c>
      <c r="D50" s="153"/>
      <c r="E50" s="100"/>
      <c r="F50" s="100"/>
      <c r="G50" s="100"/>
      <c r="H50" s="100"/>
      <c r="I50" s="316"/>
      <c r="J50" s="316"/>
      <c r="K50" s="100"/>
      <c r="L50" s="100"/>
      <c r="M50" s="100"/>
      <c r="N50" s="100"/>
      <c r="O50" s="316"/>
      <c r="P50" s="316"/>
      <c r="Q50" s="100"/>
      <c r="R50" s="100"/>
      <c r="S50" s="100"/>
      <c r="T50" s="100"/>
      <c r="U50" s="316"/>
      <c r="V50" s="316"/>
      <c r="W50" s="100"/>
      <c r="X50" s="100"/>
      <c r="Y50" s="100"/>
      <c r="Z50" s="100"/>
      <c r="AA50" s="101"/>
    </row>
    <row r="51" spans="1:27" x14ac:dyDescent="0.25">
      <c r="A51" s="313"/>
      <c r="B51" s="99" t="s">
        <v>62</v>
      </c>
      <c r="C51" s="149" t="s">
        <v>71</v>
      </c>
      <c r="D51" s="317" t="s">
        <v>234</v>
      </c>
      <c r="E51" s="316"/>
      <c r="F51" s="316"/>
      <c r="G51" s="316"/>
      <c r="H51" s="316"/>
      <c r="I51" s="316"/>
      <c r="J51" s="316"/>
      <c r="K51" s="316"/>
      <c r="L51" s="316"/>
      <c r="M51" s="316"/>
      <c r="N51" s="316"/>
      <c r="O51" s="316"/>
      <c r="P51" s="316"/>
      <c r="Q51" s="316"/>
      <c r="R51" s="316"/>
      <c r="S51" s="316"/>
      <c r="T51" s="316"/>
      <c r="U51" s="316"/>
      <c r="V51" s="316"/>
      <c r="W51" s="316"/>
      <c r="X51" s="316"/>
      <c r="Y51" s="316"/>
      <c r="Z51" s="316"/>
      <c r="AA51" s="318"/>
    </row>
    <row r="52" spans="1:27" x14ac:dyDescent="0.25">
      <c r="A52" s="313"/>
      <c r="B52" s="99" t="s">
        <v>63</v>
      </c>
      <c r="C52" s="149" t="s">
        <v>72</v>
      </c>
      <c r="D52" s="317" t="s">
        <v>235</v>
      </c>
      <c r="E52" s="316"/>
      <c r="F52" s="316"/>
      <c r="G52" s="316"/>
      <c r="H52" s="316"/>
      <c r="I52" s="316"/>
      <c r="J52" s="316"/>
      <c r="K52" s="316"/>
      <c r="L52" s="316"/>
      <c r="M52" s="316"/>
      <c r="N52" s="316"/>
      <c r="O52" s="316"/>
      <c r="P52" s="316"/>
      <c r="Q52" s="316"/>
      <c r="R52" s="316"/>
      <c r="S52" s="316"/>
      <c r="T52" s="316"/>
      <c r="U52" s="316"/>
      <c r="V52" s="316"/>
      <c r="W52" s="316"/>
      <c r="X52" s="316"/>
      <c r="Y52" s="316"/>
      <c r="Z52" s="316"/>
      <c r="AA52" s="318"/>
    </row>
    <row r="53" spans="1:27" x14ac:dyDescent="0.25">
      <c r="A53" s="313"/>
      <c r="B53" s="99" t="s">
        <v>64</v>
      </c>
      <c r="C53" s="149" t="s">
        <v>85</v>
      </c>
      <c r="D53" s="153"/>
      <c r="E53" s="100"/>
      <c r="F53" s="100"/>
      <c r="G53" s="100"/>
      <c r="H53" s="100"/>
      <c r="I53" s="316"/>
      <c r="J53" s="316"/>
      <c r="K53" s="100"/>
      <c r="L53" s="100"/>
      <c r="M53" s="100"/>
      <c r="N53" s="100"/>
      <c r="O53" s="316"/>
      <c r="P53" s="316"/>
      <c r="Q53" s="100"/>
      <c r="R53" s="100"/>
      <c r="S53" s="100"/>
      <c r="T53" s="100"/>
      <c r="U53" s="316"/>
      <c r="V53" s="316"/>
      <c r="W53" s="100"/>
      <c r="X53" s="100"/>
      <c r="Y53" s="100"/>
      <c r="Z53" s="100"/>
      <c r="AA53" s="101"/>
    </row>
    <row r="54" spans="1:27" x14ac:dyDescent="0.25">
      <c r="A54" s="313"/>
      <c r="B54" s="99" t="s">
        <v>65</v>
      </c>
      <c r="C54" s="149" t="s">
        <v>73</v>
      </c>
      <c r="D54" s="317" t="s">
        <v>78</v>
      </c>
      <c r="E54" s="316"/>
      <c r="F54" s="316"/>
      <c r="G54" s="316"/>
      <c r="H54" s="316"/>
      <c r="I54" s="316"/>
      <c r="J54" s="316"/>
      <c r="K54" s="316"/>
      <c r="L54" s="316"/>
      <c r="M54" s="316"/>
      <c r="N54" s="316"/>
      <c r="O54" s="316"/>
      <c r="P54" s="316"/>
      <c r="Q54" s="316"/>
      <c r="R54" s="316"/>
      <c r="S54" s="316"/>
      <c r="T54" s="316"/>
      <c r="U54" s="316"/>
      <c r="V54" s="316"/>
      <c r="W54" s="316"/>
      <c r="X54" s="316"/>
      <c r="Y54" s="316"/>
      <c r="Z54" s="316"/>
      <c r="AA54" s="318"/>
    </row>
    <row r="55" spans="1:27" x14ac:dyDescent="0.25">
      <c r="A55" s="313"/>
      <c r="B55" s="99" t="s">
        <v>66</v>
      </c>
      <c r="C55" s="149" t="s">
        <v>86</v>
      </c>
      <c r="D55" s="153"/>
      <c r="E55" s="100"/>
      <c r="F55" s="100"/>
      <c r="G55" s="100"/>
      <c r="H55" s="100"/>
      <c r="I55" s="316"/>
      <c r="J55" s="316"/>
      <c r="K55" s="100"/>
      <c r="L55" s="100"/>
      <c r="M55" s="100"/>
      <c r="N55" s="100"/>
      <c r="O55" s="316"/>
      <c r="P55" s="316"/>
      <c r="Q55" s="100"/>
      <c r="R55" s="100"/>
      <c r="S55" s="100"/>
      <c r="T55" s="100"/>
      <c r="U55" s="316"/>
      <c r="V55" s="316"/>
      <c r="W55" s="100"/>
      <c r="X55" s="100"/>
      <c r="Y55" s="100"/>
      <c r="Z55" s="100"/>
      <c r="AA55" s="101"/>
    </row>
    <row r="56" spans="1:27" ht="15.75" thickBot="1" x14ac:dyDescent="0.3">
      <c r="A56" s="314"/>
      <c r="B56" s="105" t="s">
        <v>67</v>
      </c>
      <c r="C56" s="150" t="s">
        <v>87</v>
      </c>
      <c r="D56" s="154"/>
      <c r="E56" s="106"/>
      <c r="F56" s="106"/>
      <c r="G56" s="106"/>
      <c r="H56" s="106"/>
      <c r="I56" s="319"/>
      <c r="J56" s="319"/>
      <c r="K56" s="106"/>
      <c r="L56" s="106"/>
      <c r="M56" s="106"/>
      <c r="N56" s="106"/>
      <c r="O56" s="319"/>
      <c r="P56" s="319"/>
      <c r="Q56" s="106"/>
      <c r="R56" s="106"/>
      <c r="S56" s="106"/>
      <c r="T56" s="106"/>
      <c r="U56" s="319"/>
      <c r="V56" s="319"/>
      <c r="W56" s="106"/>
      <c r="X56" s="106"/>
      <c r="Y56" s="106"/>
      <c r="Z56" s="106"/>
      <c r="AA56" s="107"/>
    </row>
    <row r="57" spans="1:27" ht="15.75" thickBot="1" x14ac:dyDescent="0.3"/>
    <row r="58" spans="1:27" x14ac:dyDescent="0.25">
      <c r="A58" s="329" t="s">
        <v>0</v>
      </c>
      <c r="B58" s="330"/>
      <c r="C58" s="330"/>
      <c r="D58" s="320" t="s">
        <v>25</v>
      </c>
      <c r="E58" s="320"/>
      <c r="F58" s="320"/>
      <c r="G58" s="320"/>
      <c r="H58" s="320"/>
      <c r="I58" s="320"/>
      <c r="J58" s="320" t="s">
        <v>26</v>
      </c>
      <c r="K58" s="320"/>
      <c r="L58" s="320"/>
      <c r="M58" s="320"/>
      <c r="N58" s="320"/>
      <c r="O58" s="320"/>
      <c r="P58" s="320" t="s">
        <v>94</v>
      </c>
      <c r="Q58" s="320"/>
      <c r="R58" s="320"/>
      <c r="S58" s="320"/>
      <c r="T58" s="320"/>
      <c r="U58" s="320"/>
      <c r="V58" s="320" t="s">
        <v>95</v>
      </c>
      <c r="W58" s="320"/>
      <c r="X58" s="320"/>
      <c r="Y58" s="320"/>
      <c r="Z58" s="320"/>
      <c r="AA58" s="321"/>
    </row>
    <row r="59" spans="1:27" ht="15.75" thickBot="1" x14ac:dyDescent="0.3">
      <c r="A59" s="331"/>
      <c r="B59" s="322"/>
      <c r="C59" s="322"/>
      <c r="D59" s="151" t="s">
        <v>158</v>
      </c>
      <c r="E59" s="96" t="s">
        <v>79</v>
      </c>
      <c r="F59" s="97" t="s">
        <v>80</v>
      </c>
      <c r="G59" s="97" t="s">
        <v>240</v>
      </c>
      <c r="H59" s="97" t="s">
        <v>81</v>
      </c>
      <c r="I59" s="322" t="s">
        <v>140</v>
      </c>
      <c r="J59" s="322"/>
      <c r="K59" s="97" t="s">
        <v>79</v>
      </c>
      <c r="L59" s="97" t="s">
        <v>82</v>
      </c>
      <c r="M59" s="97" t="s">
        <v>81</v>
      </c>
      <c r="N59" s="97" t="s">
        <v>241</v>
      </c>
      <c r="O59" s="322" t="s">
        <v>139</v>
      </c>
      <c r="P59" s="322"/>
      <c r="Q59" s="97" t="s">
        <v>242</v>
      </c>
      <c r="R59" s="97" t="s">
        <v>79</v>
      </c>
      <c r="S59" s="97" t="s">
        <v>82</v>
      </c>
      <c r="T59" s="97" t="s">
        <v>81</v>
      </c>
      <c r="U59" s="322" t="s">
        <v>141</v>
      </c>
      <c r="V59" s="322"/>
      <c r="W59" s="97" t="s">
        <v>79</v>
      </c>
      <c r="X59" s="97" t="s">
        <v>243</v>
      </c>
      <c r="Y59" s="97" t="s">
        <v>82</v>
      </c>
      <c r="Z59" s="97" t="s">
        <v>81</v>
      </c>
      <c r="AA59" s="152" t="s">
        <v>142</v>
      </c>
    </row>
    <row r="60" spans="1:27" x14ac:dyDescent="0.25">
      <c r="A60" s="184"/>
      <c r="B60" s="323" t="s">
        <v>58</v>
      </c>
      <c r="C60" s="325" t="s">
        <v>164</v>
      </c>
      <c r="D60" s="191">
        <f>'FINAL DECK CALC'!F89</f>
        <v>4928.5207621135332</v>
      </c>
      <c r="E60" s="192">
        <f>'FINAL DECK CALC'!G89</f>
        <v>4943.2707621135332</v>
      </c>
      <c r="F60" s="192">
        <f>'FINAL DECK CALC'!H89</f>
        <v>4958.0207621135332</v>
      </c>
      <c r="G60" s="192">
        <f>'FINAL DECK CALC'!I89</f>
        <v>4969.0207621135332</v>
      </c>
      <c r="H60" s="192">
        <f>'FINAL DECK CALC'!J89</f>
        <v>4972.7707621135332</v>
      </c>
      <c r="I60" s="327">
        <f>'FINAL DECK CALC'!K89</f>
        <v>4987.5207621135332</v>
      </c>
      <c r="J60" s="328"/>
      <c r="K60" s="192">
        <f>'FINAL DECK CALC'!L89</f>
        <v>5008.6457621135332</v>
      </c>
      <c r="L60" s="192">
        <f>'FINAL DECK CALC'!M89</f>
        <v>5029.7707621135332</v>
      </c>
      <c r="M60" s="192">
        <f>'FINAL DECK CALC'!N89</f>
        <v>5050.8957621135332</v>
      </c>
      <c r="N60" s="192">
        <f>'FINAL DECK CALC'!O89</f>
        <v>5051.0207621135332</v>
      </c>
      <c r="O60" s="327">
        <f>'FINAL DECK CALC'!P89</f>
        <v>5072.0207621135332</v>
      </c>
      <c r="P60" s="328"/>
      <c r="Q60" s="192">
        <f>'FINAL DECK CALC'!Q89</f>
        <v>5093.0207621135332</v>
      </c>
      <c r="R60" s="192">
        <f>'FINAL DECK CALC'!R89</f>
        <v>5093.1457621135332</v>
      </c>
      <c r="S60" s="192">
        <f>'FINAL DECK CALC'!S89</f>
        <v>5114.2707621135332</v>
      </c>
      <c r="T60" s="192">
        <f>'FINAL DECK CALC'!T89</f>
        <v>5135.3957621135332</v>
      </c>
      <c r="U60" s="327">
        <f>'FINAL DECK CALC'!U89</f>
        <v>5156.5207621135332</v>
      </c>
      <c r="V60" s="328"/>
      <c r="W60" s="192">
        <f>'FINAL DECK CALC'!V89</f>
        <v>5171.2707621135332</v>
      </c>
      <c r="X60" s="192">
        <f>'FINAL DECK CALC'!W89</f>
        <v>5175.0207621135332</v>
      </c>
      <c r="Y60" s="192">
        <f>'FINAL DECK CALC'!X89</f>
        <v>5186.0207621135332</v>
      </c>
      <c r="Z60" s="192">
        <f>'FINAL DECK CALC'!Y89</f>
        <v>5200.7707621135332</v>
      </c>
      <c r="AA60" s="192">
        <f>'FINAL DECK CALC'!Z89</f>
        <v>5215.5207621135332</v>
      </c>
    </row>
    <row r="61" spans="1:27" x14ac:dyDescent="0.25">
      <c r="A61" s="312" t="s">
        <v>227</v>
      </c>
      <c r="B61" s="324"/>
      <c r="C61" s="326"/>
      <c r="D61" s="185">
        <f>'FINAL DECK CALC'!F83</f>
        <v>695.73893482578956</v>
      </c>
      <c r="E61" s="186">
        <f>'FINAL DECK CALC'!G83</f>
        <v>695.86945992260007</v>
      </c>
      <c r="F61" s="186">
        <f>'FINAL DECK CALC'!H83</f>
        <v>695.98616980066049</v>
      </c>
      <c r="G61" s="186">
        <f>'FINAL DECK CALC'!I83</f>
        <v>696.06421448832418</v>
      </c>
      <c r="H61" s="186">
        <f>'FINAL DECK CALC'!J83</f>
        <v>696.08906445997093</v>
      </c>
      <c r="I61" s="315">
        <f>'FINAL DECK CALC'!K83</f>
        <v>696.17814390053127</v>
      </c>
      <c r="J61" s="315"/>
      <c r="K61" s="187">
        <f>'FINAL DECK CALC'!L83</f>
        <v>696.2816617421098</v>
      </c>
      <c r="L61" s="187">
        <f>'FINAL DECK CALC'!M83</f>
        <v>696.35684171650098</v>
      </c>
      <c r="M61" s="187">
        <f>'FINAL DECK CALC'!N83</f>
        <v>696.40368382370457</v>
      </c>
      <c r="N61" s="187">
        <f>'FINAL DECK CALC'!O83</f>
        <v>696.4038766599989</v>
      </c>
      <c r="O61" s="315">
        <f>'FINAL DECK CALC'!P83</f>
        <v>696.42218806372057</v>
      </c>
      <c r="P61" s="315"/>
      <c r="Q61" s="187">
        <f>'FINAL DECK CALC'!Q83</f>
        <v>696.41249596744217</v>
      </c>
      <c r="R61" s="187">
        <f>'FINAL DECK CALC'!R83</f>
        <v>696.41235443654921</v>
      </c>
      <c r="S61" s="187">
        <f>'FINAL DECK CALC'!S83</f>
        <v>696.37418294219026</v>
      </c>
      <c r="T61" s="187">
        <f>'FINAL DECK CALC'!T83</f>
        <v>696.30767358064372</v>
      </c>
      <c r="U61" s="315">
        <f>'FINAL DECK CALC'!U83</f>
        <v>696.21282635190994</v>
      </c>
      <c r="V61" s="315"/>
      <c r="W61" s="187">
        <f>'FINAL DECK CALC'!V83</f>
        <v>696.12980094872034</v>
      </c>
      <c r="X61" s="187">
        <f>'FINAL DECK CALC'!W83</f>
        <v>696.10649013911711</v>
      </c>
      <c r="Y61" s="187">
        <f>'FINAL DECK CALC'!X83</f>
        <v>696.03296032678077</v>
      </c>
      <c r="Z61" s="187">
        <f>'FINAL DECK CALC'!Y83</f>
        <v>695.92230448609121</v>
      </c>
      <c r="AA61" s="187">
        <f>'FINAL DECK CALC'!Z83</f>
        <v>695.79783342665155</v>
      </c>
    </row>
    <row r="62" spans="1:27" x14ac:dyDescent="0.25">
      <c r="A62" s="313"/>
      <c r="B62" s="99" t="s">
        <v>59</v>
      </c>
      <c r="C62" s="148" t="s">
        <v>68</v>
      </c>
      <c r="D62" s="153"/>
      <c r="E62" s="100"/>
      <c r="F62" s="100"/>
      <c r="G62" s="100"/>
      <c r="H62" s="100"/>
      <c r="I62" s="316"/>
      <c r="J62" s="316"/>
      <c r="K62" s="100"/>
      <c r="L62" s="100"/>
      <c r="M62" s="100"/>
      <c r="N62" s="100"/>
      <c r="O62" s="316"/>
      <c r="P62" s="316"/>
      <c r="Q62" s="100"/>
      <c r="R62" s="100"/>
      <c r="S62" s="100"/>
      <c r="T62" s="100"/>
      <c r="U62" s="316"/>
      <c r="V62" s="316"/>
      <c r="W62" s="100"/>
      <c r="X62" s="100"/>
      <c r="Y62" s="100"/>
      <c r="Z62" s="100"/>
      <c r="AA62" s="101"/>
    </row>
    <row r="63" spans="1:27" x14ac:dyDescent="0.25">
      <c r="A63" s="313"/>
      <c r="B63" s="99" t="s">
        <v>60</v>
      </c>
      <c r="C63" s="148" t="s">
        <v>69</v>
      </c>
      <c r="D63" s="153"/>
      <c r="E63" s="100"/>
      <c r="F63" s="100"/>
      <c r="G63" s="100"/>
      <c r="H63" s="100"/>
      <c r="I63" s="316"/>
      <c r="J63" s="316"/>
      <c r="K63" s="100"/>
      <c r="L63" s="100"/>
      <c r="M63" s="100"/>
      <c r="N63" s="100"/>
      <c r="O63" s="316"/>
      <c r="P63" s="316"/>
      <c r="Q63" s="100"/>
      <c r="R63" s="100"/>
      <c r="S63" s="100"/>
      <c r="T63" s="100"/>
      <c r="U63" s="316"/>
      <c r="V63" s="316"/>
      <c r="W63" s="100"/>
      <c r="X63" s="100"/>
      <c r="Y63" s="100"/>
      <c r="Z63" s="100"/>
      <c r="AA63" s="101"/>
    </row>
    <row r="64" spans="1:27" x14ac:dyDescent="0.25">
      <c r="A64" s="313"/>
      <c r="B64" s="99" t="s">
        <v>61</v>
      </c>
      <c r="C64" s="149" t="s">
        <v>70</v>
      </c>
      <c r="D64" s="153"/>
      <c r="E64" s="100"/>
      <c r="F64" s="100"/>
      <c r="G64" s="100"/>
      <c r="H64" s="100"/>
      <c r="I64" s="316"/>
      <c r="J64" s="316"/>
      <c r="K64" s="100"/>
      <c r="L64" s="100"/>
      <c r="M64" s="100"/>
      <c r="N64" s="100"/>
      <c r="O64" s="316"/>
      <c r="P64" s="316"/>
      <c r="Q64" s="100"/>
      <c r="R64" s="100"/>
      <c r="S64" s="100"/>
      <c r="T64" s="100"/>
      <c r="U64" s="316"/>
      <c r="V64" s="316"/>
      <c r="W64" s="100"/>
      <c r="X64" s="100"/>
      <c r="Y64" s="100"/>
      <c r="Z64" s="100"/>
      <c r="AA64" s="101"/>
    </row>
    <row r="65" spans="1:27" x14ac:dyDescent="0.25">
      <c r="A65" s="313"/>
      <c r="B65" s="99" t="s">
        <v>62</v>
      </c>
      <c r="C65" s="149" t="s">
        <v>71</v>
      </c>
      <c r="D65" s="317" t="s">
        <v>232</v>
      </c>
      <c r="E65" s="316"/>
      <c r="F65" s="316"/>
      <c r="G65" s="316"/>
      <c r="H65" s="316"/>
      <c r="I65" s="316"/>
      <c r="J65" s="316"/>
      <c r="K65" s="316"/>
      <c r="L65" s="316"/>
      <c r="M65" s="316"/>
      <c r="N65" s="316"/>
      <c r="O65" s="316"/>
      <c r="P65" s="316"/>
      <c r="Q65" s="316"/>
      <c r="R65" s="316"/>
      <c r="S65" s="316"/>
      <c r="T65" s="316"/>
      <c r="U65" s="316"/>
      <c r="V65" s="316"/>
      <c r="W65" s="316"/>
      <c r="X65" s="316"/>
      <c r="Y65" s="316"/>
      <c r="Z65" s="316"/>
      <c r="AA65" s="318"/>
    </row>
    <row r="66" spans="1:27" x14ac:dyDescent="0.25">
      <c r="A66" s="313"/>
      <c r="B66" s="99" t="s">
        <v>63</v>
      </c>
      <c r="C66" s="149" t="s">
        <v>72</v>
      </c>
      <c r="D66" s="317" t="s">
        <v>233</v>
      </c>
      <c r="E66" s="316"/>
      <c r="F66" s="316"/>
      <c r="G66" s="316"/>
      <c r="H66" s="316"/>
      <c r="I66" s="316"/>
      <c r="J66" s="316"/>
      <c r="K66" s="316"/>
      <c r="L66" s="316"/>
      <c r="M66" s="316"/>
      <c r="N66" s="316"/>
      <c r="O66" s="316"/>
      <c r="P66" s="316"/>
      <c r="Q66" s="316"/>
      <c r="R66" s="316"/>
      <c r="S66" s="316"/>
      <c r="T66" s="316"/>
      <c r="U66" s="316"/>
      <c r="V66" s="316"/>
      <c r="W66" s="316"/>
      <c r="X66" s="316"/>
      <c r="Y66" s="316"/>
      <c r="Z66" s="316"/>
      <c r="AA66" s="318"/>
    </row>
    <row r="67" spans="1:27" x14ac:dyDescent="0.25">
      <c r="A67" s="313"/>
      <c r="B67" s="99" t="s">
        <v>64</v>
      </c>
      <c r="C67" s="149" t="s">
        <v>85</v>
      </c>
      <c r="D67" s="153"/>
      <c r="E67" s="100"/>
      <c r="F67" s="100"/>
      <c r="G67" s="100"/>
      <c r="H67" s="100"/>
      <c r="I67" s="316"/>
      <c r="J67" s="316"/>
      <c r="K67" s="100"/>
      <c r="L67" s="100"/>
      <c r="M67" s="100"/>
      <c r="N67" s="100"/>
      <c r="O67" s="316"/>
      <c r="P67" s="316"/>
      <c r="Q67" s="100"/>
      <c r="R67" s="100"/>
      <c r="S67" s="100"/>
      <c r="T67" s="100"/>
      <c r="U67" s="316"/>
      <c r="V67" s="316"/>
      <c r="W67" s="100"/>
      <c r="X67" s="100"/>
      <c r="Y67" s="100"/>
      <c r="Z67" s="100"/>
      <c r="AA67" s="101"/>
    </row>
    <row r="68" spans="1:27" x14ac:dyDescent="0.25">
      <c r="A68" s="313"/>
      <c r="B68" s="99" t="s">
        <v>65</v>
      </c>
      <c r="C68" s="149" t="s">
        <v>73</v>
      </c>
      <c r="D68" s="317" t="s">
        <v>78</v>
      </c>
      <c r="E68" s="316"/>
      <c r="F68" s="316"/>
      <c r="G68" s="316"/>
      <c r="H68" s="316"/>
      <c r="I68" s="316"/>
      <c r="J68" s="316"/>
      <c r="K68" s="316"/>
      <c r="L68" s="316"/>
      <c r="M68" s="316"/>
      <c r="N68" s="316"/>
      <c r="O68" s="316"/>
      <c r="P68" s="316"/>
      <c r="Q68" s="316"/>
      <c r="R68" s="316"/>
      <c r="S68" s="316"/>
      <c r="T68" s="316"/>
      <c r="U68" s="316"/>
      <c r="V68" s="316"/>
      <c r="W68" s="316"/>
      <c r="X68" s="316"/>
      <c r="Y68" s="316"/>
      <c r="Z68" s="316"/>
      <c r="AA68" s="318"/>
    </row>
    <row r="69" spans="1:27" x14ac:dyDescent="0.25">
      <c r="A69" s="313"/>
      <c r="B69" s="99" t="s">
        <v>66</v>
      </c>
      <c r="C69" s="149" t="s">
        <v>86</v>
      </c>
      <c r="D69" s="153"/>
      <c r="E69" s="100"/>
      <c r="F69" s="100"/>
      <c r="G69" s="100"/>
      <c r="H69" s="100"/>
      <c r="I69" s="316"/>
      <c r="J69" s="316"/>
      <c r="K69" s="100"/>
      <c r="L69" s="100"/>
      <c r="M69" s="100"/>
      <c r="N69" s="100"/>
      <c r="O69" s="316"/>
      <c r="P69" s="316"/>
      <c r="Q69" s="100"/>
      <c r="R69" s="100"/>
      <c r="S69" s="100"/>
      <c r="T69" s="100"/>
      <c r="U69" s="316"/>
      <c r="V69" s="316"/>
      <c r="W69" s="100"/>
      <c r="X69" s="100"/>
      <c r="Y69" s="100"/>
      <c r="Z69" s="100"/>
      <c r="AA69" s="101"/>
    </row>
    <row r="70" spans="1:27" ht="15.75" thickBot="1" x14ac:dyDescent="0.3">
      <c r="A70" s="314"/>
      <c r="B70" s="105" t="s">
        <v>67</v>
      </c>
      <c r="C70" s="150" t="s">
        <v>87</v>
      </c>
      <c r="D70" s="154"/>
      <c r="E70" s="106"/>
      <c r="F70" s="106"/>
      <c r="G70" s="106"/>
      <c r="H70" s="106"/>
      <c r="I70" s="319"/>
      <c r="J70" s="319"/>
      <c r="K70" s="106"/>
      <c r="L70" s="106"/>
      <c r="M70" s="106"/>
      <c r="N70" s="106"/>
      <c r="O70" s="319"/>
      <c r="P70" s="319"/>
      <c r="Q70" s="106"/>
      <c r="R70" s="106"/>
      <c r="S70" s="106"/>
      <c r="T70" s="106"/>
      <c r="U70" s="319"/>
      <c r="V70" s="319"/>
      <c r="W70" s="106"/>
      <c r="X70" s="106"/>
      <c r="Y70" s="106"/>
      <c r="Z70" s="106"/>
      <c r="AA70" s="107"/>
    </row>
    <row r="72" spans="1:27" x14ac:dyDescent="0.25">
      <c r="C72" s="335" t="s">
        <v>83</v>
      </c>
      <c r="D72" s="335"/>
      <c r="E72" s="335"/>
      <c r="F72" s="335"/>
      <c r="G72" s="233"/>
    </row>
    <row r="73" spans="1:27" x14ac:dyDescent="0.25">
      <c r="C73" s="335" t="s">
        <v>84</v>
      </c>
      <c r="D73" s="335"/>
      <c r="E73" s="102"/>
      <c r="F73" s="102"/>
      <c r="G73" s="102"/>
    </row>
    <row r="74" spans="1:27" x14ac:dyDescent="0.25">
      <c r="D74" s="104" t="s">
        <v>74</v>
      </c>
    </row>
    <row r="75" spans="1:27" x14ac:dyDescent="0.25">
      <c r="D75" s="104" t="s">
        <v>75</v>
      </c>
    </row>
    <row r="76" spans="1:27" x14ac:dyDescent="0.25">
      <c r="D76" s="104" t="s">
        <v>76</v>
      </c>
    </row>
    <row r="77" spans="1:27" x14ac:dyDescent="0.25">
      <c r="D77" s="104" t="s">
        <v>77</v>
      </c>
    </row>
  </sheetData>
  <mergeCells count="192">
    <mergeCell ref="O42:P42"/>
    <mergeCell ref="U42:V42"/>
    <mergeCell ref="I60:J60"/>
    <mergeCell ref="I67:J67"/>
    <mergeCell ref="I69:J69"/>
    <mergeCell ref="I70:J70"/>
    <mergeCell ref="O64:P64"/>
    <mergeCell ref="P58:U58"/>
    <mergeCell ref="U64:V64"/>
    <mergeCell ref="D65:AA65"/>
    <mergeCell ref="D66:AA66"/>
    <mergeCell ref="O67:P67"/>
    <mergeCell ref="U67:V67"/>
    <mergeCell ref="D68:AA68"/>
    <mergeCell ref="O69:P69"/>
    <mergeCell ref="U69:V69"/>
    <mergeCell ref="O70:P70"/>
    <mergeCell ref="U70:V70"/>
    <mergeCell ref="O62:P62"/>
    <mergeCell ref="U62:V62"/>
    <mergeCell ref="O63:P63"/>
    <mergeCell ref="U63:V63"/>
    <mergeCell ref="O60:P60"/>
    <mergeCell ref="U60:V60"/>
    <mergeCell ref="A2:C3"/>
    <mergeCell ref="D2:I2"/>
    <mergeCell ref="J2:O2"/>
    <mergeCell ref="I5:J5"/>
    <mergeCell ref="A5:A14"/>
    <mergeCell ref="I11:J11"/>
    <mergeCell ref="I13:J13"/>
    <mergeCell ref="I14:J14"/>
    <mergeCell ref="I6:J6"/>
    <mergeCell ref="I7:J7"/>
    <mergeCell ref="I8:J8"/>
    <mergeCell ref="O3:P3"/>
    <mergeCell ref="D10:AA10"/>
    <mergeCell ref="D12:AA12"/>
    <mergeCell ref="O11:P11"/>
    <mergeCell ref="O13:P13"/>
    <mergeCell ref="O14:P14"/>
    <mergeCell ref="U11:V11"/>
    <mergeCell ref="U13:V13"/>
    <mergeCell ref="U14:V14"/>
    <mergeCell ref="U3:V3"/>
    <mergeCell ref="P2:U2"/>
    <mergeCell ref="V2:AA2"/>
    <mergeCell ref="O5:P5"/>
    <mergeCell ref="I3:J3"/>
    <mergeCell ref="P16:U16"/>
    <mergeCell ref="V16:AA16"/>
    <mergeCell ref="C72:F72"/>
    <mergeCell ref="C73:D73"/>
    <mergeCell ref="A16:C17"/>
    <mergeCell ref="D16:I16"/>
    <mergeCell ref="J16:O16"/>
    <mergeCell ref="I17:J17"/>
    <mergeCell ref="A19:A28"/>
    <mergeCell ref="I19:J19"/>
    <mergeCell ref="I20:J20"/>
    <mergeCell ref="I21:J21"/>
    <mergeCell ref="I22:J22"/>
    <mergeCell ref="I25:J25"/>
    <mergeCell ref="I27:J27"/>
    <mergeCell ref="I28:J28"/>
    <mergeCell ref="A30:C31"/>
    <mergeCell ref="D30:I30"/>
    <mergeCell ref="J30:O30"/>
    <mergeCell ref="I31:J31"/>
    <mergeCell ref="A33:A42"/>
    <mergeCell ref="I33:J33"/>
    <mergeCell ref="I34:J34"/>
    <mergeCell ref="O20:P20"/>
    <mergeCell ref="U20:V20"/>
    <mergeCell ref="O21:P21"/>
    <mergeCell ref="U21:V21"/>
    <mergeCell ref="O22:P22"/>
    <mergeCell ref="U22:V22"/>
    <mergeCell ref="O6:P6"/>
    <mergeCell ref="O7:P7"/>
    <mergeCell ref="O8:P8"/>
    <mergeCell ref="D9:AA9"/>
    <mergeCell ref="U6:V6"/>
    <mergeCell ref="U7:V7"/>
    <mergeCell ref="U8:V8"/>
    <mergeCell ref="D23:AA23"/>
    <mergeCell ref="D24:AA24"/>
    <mergeCell ref="O25:P25"/>
    <mergeCell ref="U25:V25"/>
    <mergeCell ref="D26:AA26"/>
    <mergeCell ref="O27:P27"/>
    <mergeCell ref="U27:V27"/>
    <mergeCell ref="O28:P28"/>
    <mergeCell ref="U28:V28"/>
    <mergeCell ref="P30:U30"/>
    <mergeCell ref="V30:AA30"/>
    <mergeCell ref="I32:J32"/>
    <mergeCell ref="O32:P32"/>
    <mergeCell ref="U32:V32"/>
    <mergeCell ref="O31:P31"/>
    <mergeCell ref="U31:V31"/>
    <mergeCell ref="O33:P33"/>
    <mergeCell ref="U33:V33"/>
    <mergeCell ref="C32:C33"/>
    <mergeCell ref="B32:B33"/>
    <mergeCell ref="O34:P34"/>
    <mergeCell ref="I36:J36"/>
    <mergeCell ref="I39:J39"/>
    <mergeCell ref="U34:V34"/>
    <mergeCell ref="O35:P35"/>
    <mergeCell ref="U35:V35"/>
    <mergeCell ref="O36:P36"/>
    <mergeCell ref="U36:V36"/>
    <mergeCell ref="D37:AA37"/>
    <mergeCell ref="D38:AA38"/>
    <mergeCell ref="O39:P39"/>
    <mergeCell ref="I35:J35"/>
    <mergeCell ref="B4:B5"/>
    <mergeCell ref="C4:C5"/>
    <mergeCell ref="I4:J4"/>
    <mergeCell ref="O4:P4"/>
    <mergeCell ref="U4:V4"/>
    <mergeCell ref="I18:J18"/>
    <mergeCell ref="O18:P18"/>
    <mergeCell ref="U18:V18"/>
    <mergeCell ref="B18:B19"/>
    <mergeCell ref="C18:C19"/>
    <mergeCell ref="O17:P17"/>
    <mergeCell ref="U17:V17"/>
    <mergeCell ref="O19:P19"/>
    <mergeCell ref="U19:V19"/>
    <mergeCell ref="U5:V5"/>
    <mergeCell ref="U56:V56"/>
    <mergeCell ref="C60:C61"/>
    <mergeCell ref="B60:B61"/>
    <mergeCell ref="U39:V39"/>
    <mergeCell ref="V58:AA58"/>
    <mergeCell ref="O59:P59"/>
    <mergeCell ref="U59:V59"/>
    <mergeCell ref="O61:P61"/>
    <mergeCell ref="U61:V61"/>
    <mergeCell ref="A58:C59"/>
    <mergeCell ref="D58:I58"/>
    <mergeCell ref="J58:O58"/>
    <mergeCell ref="I59:J59"/>
    <mergeCell ref="A61:A70"/>
    <mergeCell ref="I61:J61"/>
    <mergeCell ref="I62:J62"/>
    <mergeCell ref="I63:J63"/>
    <mergeCell ref="I41:J41"/>
    <mergeCell ref="I42:J42"/>
    <mergeCell ref="D40:AA40"/>
    <mergeCell ref="O41:P41"/>
    <mergeCell ref="U41:V41"/>
    <mergeCell ref="I64:J64"/>
    <mergeCell ref="A44:C45"/>
    <mergeCell ref="J44:O44"/>
    <mergeCell ref="P44:U44"/>
    <mergeCell ref="V44:AA44"/>
    <mergeCell ref="I45:J45"/>
    <mergeCell ref="O45:P45"/>
    <mergeCell ref="U45:V45"/>
    <mergeCell ref="B46:B47"/>
    <mergeCell ref="C46:C47"/>
    <mergeCell ref="I46:J46"/>
    <mergeCell ref="O46:P46"/>
    <mergeCell ref="U46:V46"/>
    <mergeCell ref="D44:I44"/>
    <mergeCell ref="A47:A56"/>
    <mergeCell ref="I47:J47"/>
    <mergeCell ref="O47:P47"/>
    <mergeCell ref="U47:V47"/>
    <mergeCell ref="I48:J48"/>
    <mergeCell ref="O48:P48"/>
    <mergeCell ref="U48:V48"/>
    <mergeCell ref="I49:J49"/>
    <mergeCell ref="O49:P49"/>
    <mergeCell ref="U49:V49"/>
    <mergeCell ref="I50:J50"/>
    <mergeCell ref="O50:P50"/>
    <mergeCell ref="U50:V50"/>
    <mergeCell ref="D51:AA51"/>
    <mergeCell ref="D52:AA52"/>
    <mergeCell ref="I53:J53"/>
    <mergeCell ref="O53:P53"/>
    <mergeCell ref="U53:V53"/>
    <mergeCell ref="D54:AA54"/>
    <mergeCell ref="I55:J55"/>
    <mergeCell ref="O55:P55"/>
    <mergeCell ref="U55:V55"/>
    <mergeCell ref="I56:J56"/>
    <mergeCell ref="O56:P56"/>
  </mergeCells>
  <phoneticPr fontId="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G138"/>
  <sheetViews>
    <sheetView zoomScaleNormal="100" workbookViewId="0">
      <pane xSplit="1" ySplit="4" topLeftCell="B5" activePane="bottomRight" state="frozen"/>
      <selection pane="topRight" activeCell="B1" sqref="B1"/>
      <selection pane="bottomLeft" activeCell="A5" sqref="A5"/>
      <selection pane="bottomRight" activeCell="Q16" sqref="Q16"/>
    </sheetView>
  </sheetViews>
  <sheetFormatPr defaultRowHeight="15" x14ac:dyDescent="0.25"/>
  <cols>
    <col min="1" max="1" width="15.42578125" customWidth="1"/>
    <col min="2" max="2" width="14" customWidth="1"/>
    <col min="3" max="3" width="10.85546875" customWidth="1"/>
    <col min="4" max="5" width="12" customWidth="1"/>
    <col min="6" max="11" width="12.28515625" customWidth="1"/>
    <col min="12" max="12" width="11.5703125" customWidth="1"/>
    <col min="13" max="13" width="15.85546875" customWidth="1"/>
    <col min="14" max="15" width="12.28515625" customWidth="1"/>
    <col min="16" max="16" width="14" customWidth="1"/>
    <col min="18" max="18" width="9.28515625" customWidth="1"/>
    <col min="19" max="19" width="11.7109375" customWidth="1"/>
    <col min="20" max="20" width="11.42578125" customWidth="1"/>
    <col min="21" max="21" width="10.5703125" customWidth="1"/>
    <col min="22" max="22" width="15.5703125" customWidth="1"/>
    <col min="23" max="23" width="14.7109375" customWidth="1"/>
    <col min="26" max="26" width="14" customWidth="1"/>
    <col min="27" max="27" width="15.85546875" customWidth="1"/>
    <col min="30" max="33" width="9.140625" style="1"/>
  </cols>
  <sheetData>
    <row r="1" spans="1:33" ht="15.75" thickBot="1" x14ac:dyDescent="0.3">
      <c r="B1" s="1"/>
      <c r="D1" s="1"/>
      <c r="E1" s="1"/>
      <c r="F1" s="1"/>
      <c r="G1" s="1"/>
      <c r="H1" s="1"/>
      <c r="I1" s="1"/>
      <c r="J1" s="1"/>
      <c r="K1" s="1"/>
      <c r="L1" s="1"/>
      <c r="M1" s="1"/>
    </row>
    <row r="2" spans="1:33" ht="15.75" thickBot="1" x14ac:dyDescent="0.3">
      <c r="A2" s="2" t="s">
        <v>0</v>
      </c>
      <c r="B2" s="1" t="s">
        <v>1</v>
      </c>
      <c r="C2" t="s">
        <v>2</v>
      </c>
      <c r="D2" s="3">
        <v>-16.75</v>
      </c>
      <c r="E2" s="3">
        <v>-15</v>
      </c>
      <c r="F2" s="3">
        <v>-7.5</v>
      </c>
      <c r="G2" s="3">
        <v>0</v>
      </c>
      <c r="H2" s="3">
        <v>7.5</v>
      </c>
      <c r="I2" s="3">
        <v>15</v>
      </c>
      <c r="J2" s="3">
        <v>16.75</v>
      </c>
      <c r="M2" s="7" t="s">
        <v>8</v>
      </c>
      <c r="Q2" s="8"/>
      <c r="R2" s="3">
        <v>0</v>
      </c>
      <c r="X2" s="1"/>
      <c r="Y2" s="1"/>
      <c r="Z2" s="1"/>
      <c r="AA2" s="1"/>
      <c r="AD2"/>
      <c r="AE2"/>
      <c r="AF2"/>
      <c r="AG2"/>
    </row>
    <row r="3" spans="1:33" ht="15.75" thickBot="1" x14ac:dyDescent="0.3">
      <c r="A3" s="4"/>
      <c r="B3" s="1"/>
      <c r="D3" s="1" t="s">
        <v>3</v>
      </c>
      <c r="E3" s="1"/>
      <c r="F3" s="1"/>
      <c r="G3" s="1"/>
      <c r="H3" s="1"/>
      <c r="I3" s="1"/>
      <c r="J3" s="1"/>
      <c r="Q3" s="9"/>
      <c r="R3" s="171"/>
      <c r="T3" s="45" t="s">
        <v>88</v>
      </c>
      <c r="X3" s="1"/>
      <c r="Y3" s="1"/>
      <c r="Z3" s="1"/>
      <c r="AA3" s="1"/>
      <c r="AD3"/>
      <c r="AE3"/>
      <c r="AF3"/>
      <c r="AG3"/>
    </row>
    <row r="4" spans="1:33" ht="43.5" customHeight="1" x14ac:dyDescent="0.25">
      <c r="A4" s="4"/>
      <c r="B4" s="1"/>
      <c r="D4" s="161" t="s">
        <v>4</v>
      </c>
      <c r="E4" s="162" t="s">
        <v>53</v>
      </c>
      <c r="F4" s="162" t="s">
        <v>54</v>
      </c>
      <c r="G4" s="162" t="s">
        <v>168</v>
      </c>
      <c r="H4" s="162" t="s">
        <v>56</v>
      </c>
      <c r="I4" s="162" t="s">
        <v>167</v>
      </c>
      <c r="J4" s="163" t="s">
        <v>5</v>
      </c>
      <c r="K4" s="172" t="s">
        <v>150</v>
      </c>
      <c r="L4" s="183" t="s">
        <v>163</v>
      </c>
      <c r="M4" s="10" t="s">
        <v>9</v>
      </c>
      <c r="N4" s="11">
        <v>5076.04</v>
      </c>
      <c r="P4" t="s">
        <v>10</v>
      </c>
      <c r="Q4" s="8">
        <f>(N4-N6/2)</f>
        <v>4576.04</v>
      </c>
      <c r="T4" t="s">
        <v>89</v>
      </c>
      <c r="U4" s="8"/>
      <c r="X4" s="344" t="s">
        <v>130</v>
      </c>
      <c r="Y4" s="344"/>
      <c r="Z4" s="344" t="s">
        <v>131</v>
      </c>
      <c r="AA4" s="344"/>
      <c r="AD4"/>
      <c r="AE4"/>
      <c r="AF4"/>
      <c r="AG4"/>
    </row>
    <row r="5" spans="1:33" ht="19.5" customHeight="1" x14ac:dyDescent="0.25">
      <c r="A5" s="341" t="s">
        <v>6</v>
      </c>
      <c r="B5" s="5">
        <v>4932.54</v>
      </c>
      <c r="D5" s="38">
        <f t="shared" ref="D5:F5" si="0">$B5-D$2*TAN(RADIANS($N$14))</f>
        <v>4937.0281489732215</v>
      </c>
      <c r="E5" s="38">
        <f t="shared" si="0"/>
        <v>4936.5592378864667</v>
      </c>
      <c r="F5" s="38">
        <f t="shared" si="0"/>
        <v>4934.5496189432333</v>
      </c>
      <c r="G5" s="38">
        <f>$B5-G$2*TAN(RADIANS($N$14))</f>
        <v>4932.54</v>
      </c>
      <c r="H5" s="38">
        <f t="shared" ref="H5:J5" si="1">$B5-H$2*TAN(RADIANS($N$14))</f>
        <v>4930.5303810567666</v>
      </c>
      <c r="I5" s="38">
        <f t="shared" si="1"/>
        <v>4928.5207621135332</v>
      </c>
      <c r="J5" s="38">
        <f t="shared" si="1"/>
        <v>4928.0518510267784</v>
      </c>
      <c r="K5" s="159">
        <f>J5-D5</f>
        <v>-8.9762979464430828</v>
      </c>
      <c r="M5" s="10" t="s">
        <v>11</v>
      </c>
      <c r="N5" s="270">
        <v>704.6</v>
      </c>
      <c r="P5" t="s">
        <v>12</v>
      </c>
      <c r="Q5" s="44">
        <f>(N5-N6/2*N7)</f>
        <v>688.75</v>
      </c>
      <c r="T5" t="s">
        <v>90</v>
      </c>
      <c r="U5" s="8"/>
      <c r="X5" s="1"/>
      <c r="Y5" s="1"/>
      <c r="Z5" s="1"/>
      <c r="AA5" s="1"/>
      <c r="AD5"/>
      <c r="AE5"/>
      <c r="AF5"/>
      <c r="AG5"/>
    </row>
    <row r="6" spans="1:33" ht="19.5" customHeight="1" x14ac:dyDescent="0.25">
      <c r="A6" s="342"/>
      <c r="B6" s="1"/>
      <c r="C6" s="15">
        <f>+B7-B5</f>
        <v>14.75</v>
      </c>
      <c r="D6" s="39">
        <f t="shared" ref="D6:F6" si="2">IF(D5&gt;$Q$4, $Q$5+($N$9/2)*(D5-$Q$4)^2+$N$7*(D5-$Q$4)+ABS(D$2)*$N$13, $Q$5+$N$7*(D5-$Q$4)+ABS(D$2)*$N$13)</f>
        <v>695.78790423500425</v>
      </c>
      <c r="E6" s="39">
        <f t="shared" si="2"/>
        <v>695.81178150286291</v>
      </c>
      <c r="F6" s="39">
        <f t="shared" si="2"/>
        <v>695.91395450722484</v>
      </c>
      <c r="G6" s="39">
        <f>IF(G5&gt;$Q$4, $Q$5+($N$9/2)*(G5-$Q$4)^2+$N$7*(G5-$Q$4)+ABS(G$2)*$N$13, $Q$5+$N$7*(G5-$Q$4)+ABS(G$2)*$N$13)</f>
        <v>696.01587106250008</v>
      </c>
      <c r="H6" s="39">
        <f t="shared" ref="H6:J6" si="3">IF(H5&gt;$Q$4, $Q$5+($N$9/2)*(H5-$Q$4)^2+$N$7*(H5-$Q$4)+ABS(H$2)*$N$13, $Q$5+$N$7*(H5-$Q$4)+ABS(H$2)*$N$13)</f>
        <v>695.87753116868828</v>
      </c>
      <c r="I6" s="39">
        <f t="shared" si="3"/>
        <v>695.73893482578956</v>
      </c>
      <c r="J6" s="39">
        <f t="shared" si="3"/>
        <v>695.7065587789391</v>
      </c>
      <c r="K6" s="159">
        <f t="shared" ref="K6:K46" si="4">J6-D6</f>
        <v>-8.1345456065150756E-2</v>
      </c>
      <c r="M6" s="10" t="s">
        <v>13</v>
      </c>
      <c r="N6" s="12">
        <v>1000</v>
      </c>
      <c r="Q6" s="9"/>
      <c r="T6" t="s">
        <v>91</v>
      </c>
      <c r="U6" s="46"/>
      <c r="X6" s="94">
        <f>E6</f>
        <v>695.81178150286291</v>
      </c>
      <c r="Y6" s="94">
        <f>(E6-X6)*12</f>
        <v>0</v>
      </c>
      <c r="Z6" s="94">
        <f>F6</f>
        <v>695.91395450722484</v>
      </c>
      <c r="AA6" s="94">
        <f>(F6-Z6)*12</f>
        <v>0</v>
      </c>
      <c r="AD6"/>
      <c r="AE6"/>
      <c r="AF6"/>
      <c r="AG6"/>
    </row>
    <row r="7" spans="1:33" ht="19.5" customHeight="1" x14ac:dyDescent="0.25">
      <c r="A7" s="345">
        <v>0.25</v>
      </c>
      <c r="B7" s="6">
        <f>B5+(A7)*(B15-B5)</f>
        <v>4947.29</v>
      </c>
      <c r="C7" s="1"/>
      <c r="D7" s="38">
        <f t="shared" ref="D7:F7" si="5">$B7-D$2*TAN(RADIANS($N$14))</f>
        <v>4951.7781489732215</v>
      </c>
      <c r="E7" s="38">
        <f t="shared" si="5"/>
        <v>4951.3092378864667</v>
      </c>
      <c r="F7" s="38">
        <f t="shared" si="5"/>
        <v>4949.2996189432333</v>
      </c>
      <c r="G7" s="38">
        <f>$B7-G$2*TAN(RADIANS($N$14))</f>
        <v>4947.29</v>
      </c>
      <c r="H7" s="38">
        <f t="shared" ref="H7:J7" si="6">$B7-H$2*TAN(RADIANS($N$14))</f>
        <v>4945.2803810567666</v>
      </c>
      <c r="I7" s="38">
        <f t="shared" si="6"/>
        <v>4943.2707621135332</v>
      </c>
      <c r="J7" s="38">
        <f t="shared" si="6"/>
        <v>4942.8018510267784</v>
      </c>
      <c r="K7" s="159">
        <f t="shared" si="4"/>
        <v>-8.9762979464430828</v>
      </c>
      <c r="M7" s="10" t="s">
        <v>14</v>
      </c>
      <c r="N7" s="13">
        <v>3.1699999999999999E-2</v>
      </c>
      <c r="P7" t="s">
        <v>15</v>
      </c>
      <c r="Q7" s="8">
        <f>(N4+N6/2)</f>
        <v>5576.04</v>
      </c>
      <c r="X7" s="1"/>
      <c r="Y7" s="1"/>
      <c r="Z7" s="1"/>
      <c r="AA7" s="1"/>
      <c r="AD7"/>
      <c r="AE7"/>
      <c r="AF7"/>
      <c r="AG7"/>
    </row>
    <row r="8" spans="1:33" ht="19.5" customHeight="1" x14ac:dyDescent="0.25">
      <c r="A8" s="340"/>
      <c r="B8" s="6"/>
      <c r="C8" s="15">
        <f>+B9-B7</f>
        <v>14.75</v>
      </c>
      <c r="D8" s="39">
        <f t="shared" ref="D8:F8" si="7">IF(D7&gt;$Q$4, $Q$5+($N$9/2)*(D7-$Q$4)^2+$N$7*(D7-$Q$4)+ABS(D$2)*$N$13, $Q$5+$N$7*(D7-$Q$4)+D$2*$N$13)</f>
        <v>695.91046110059722</v>
      </c>
      <c r="E8" s="39">
        <f t="shared" si="7"/>
        <v>695.93477756230243</v>
      </c>
      <c r="F8" s="39">
        <f t="shared" si="7"/>
        <v>696.03883282600714</v>
      </c>
      <c r="G8" s="39">
        <f>IF(G7&gt;$Q$4, $Q$5+($N$9/2)*(G7-$Q$4)^2+$N$7*(G7-$Q$4)+ABS(G$2)*$N$13, $Q$5+$N$7*(G7-$Q$4)+G$2*$N$13)</f>
        <v>696.14263164062504</v>
      </c>
      <c r="H8" s="39">
        <f t="shared" ref="H8:J8" si="8">IF(H7&gt;$Q$4, $Q$5+($N$9/2)*(H7-$Q$4)^2+$N$7*(H7-$Q$4)+ABS(H$2)*$N$13, $Q$5+$N$7*(H7-$Q$4)+H$2*$N$13)</f>
        <v>696.00617400615602</v>
      </c>
      <c r="I8" s="39">
        <f t="shared" si="8"/>
        <v>695.86945992260007</v>
      </c>
      <c r="J8" s="39">
        <f t="shared" si="8"/>
        <v>695.83752306959616</v>
      </c>
      <c r="K8" s="159">
        <f t="shared" si="4"/>
        <v>-7.2938031001058334E-2</v>
      </c>
      <c r="M8" s="10" t="s">
        <v>16</v>
      </c>
      <c r="N8" s="13">
        <v>-3.1800000000000002E-2</v>
      </c>
      <c r="P8" t="s">
        <v>17</v>
      </c>
      <c r="Q8" s="44">
        <f>(N5+N6/2*N8)</f>
        <v>688.7</v>
      </c>
      <c r="X8" s="69">
        <f>$X$6+($X$16-$X$6)/($E$15-$E$5)*(E7-$E$5)</f>
        <v>695.91405473417751</v>
      </c>
      <c r="Y8" s="69">
        <f>(E8-X8)*12</f>
        <v>0.24867393749900657</v>
      </c>
      <c r="Z8" s="69">
        <f>$Z$6+($Z$16-$Z$6)/($F$15-$F$5)*(F7-$F$5)</f>
        <v>696.01810999788211</v>
      </c>
      <c r="AA8" s="69">
        <f>(F8-Z8)*12</f>
        <v>0.24867393750037081</v>
      </c>
      <c r="AD8"/>
      <c r="AE8"/>
      <c r="AF8"/>
      <c r="AG8"/>
    </row>
    <row r="9" spans="1:33" ht="19.5" customHeight="1" x14ac:dyDescent="0.25">
      <c r="A9" s="339">
        <v>0.5</v>
      </c>
      <c r="B9" s="6">
        <f>B5+(A9)*(B15-B5)</f>
        <v>4962.04</v>
      </c>
      <c r="C9" s="1"/>
      <c r="D9" s="38">
        <f t="shared" ref="D9:F11" si="9">$B9-D$2*TAN(RADIANS($N$14))</f>
        <v>4966.5281489732215</v>
      </c>
      <c r="E9" s="38">
        <f t="shared" si="9"/>
        <v>4966.0592378864667</v>
      </c>
      <c r="F9" s="38">
        <f t="shared" si="9"/>
        <v>4964.0496189432333</v>
      </c>
      <c r="G9" s="38">
        <f>$B9-G$2*TAN(RADIANS($N$14))</f>
        <v>4962.04</v>
      </c>
      <c r="H9" s="38">
        <f t="shared" ref="H9:J11" si="10">$B9-H$2*TAN(RADIANS($N$14))</f>
        <v>4960.0303810567666</v>
      </c>
      <c r="I9" s="38">
        <f t="shared" si="10"/>
        <v>4958.0207621135332</v>
      </c>
      <c r="J9" s="38">
        <f t="shared" si="10"/>
        <v>4957.5518510267784</v>
      </c>
      <c r="K9" s="159">
        <f t="shared" si="4"/>
        <v>-8.9762979464430828</v>
      </c>
      <c r="M9" s="10" t="s">
        <v>18</v>
      </c>
      <c r="N9">
        <f>+(N8-N7)/N6</f>
        <v>-6.3499999999999999E-5</v>
      </c>
      <c r="Q9" s="9"/>
      <c r="X9" s="1"/>
      <c r="Y9" s="1"/>
      <c r="Z9" s="1"/>
      <c r="AA9" s="1"/>
      <c r="AD9"/>
      <c r="AE9"/>
      <c r="AF9"/>
      <c r="AG9"/>
    </row>
    <row r="10" spans="1:33" ht="19.5" customHeight="1" x14ac:dyDescent="0.25">
      <c r="A10" s="340"/>
      <c r="B10" s="6"/>
      <c r="C10" s="15">
        <f>+B13-B9</f>
        <v>14.75</v>
      </c>
      <c r="D10" s="39">
        <f t="shared" ref="D10:F10" si="11">IF(D9&gt;$Q$4, $Q$5+($N$9/2)*(D9-$Q$4)^2+$N$7*(D9-$Q$4)+ABS(D$2)*$N$13, $Q$5+$N$7*(D9-$Q$4)+ABS(D$2)*$N$13)</f>
        <v>696.0192027474402</v>
      </c>
      <c r="E10" s="39">
        <f t="shared" si="11"/>
        <v>696.04395840299208</v>
      </c>
      <c r="F10" s="39">
        <f t="shared" si="11"/>
        <v>696.14989592603945</v>
      </c>
      <c r="G10" s="39">
        <f>IF(G9&gt;$Q$4, $Q$5+($N$9/2)*(G9-$Q$4)^2+$N$7*(G9-$Q$4)+ABS(G$2)*$N$13, $Q$5+$N$7*(G9-$Q$4)+ABS(G$2)*$N$13)</f>
        <v>696.25557700000002</v>
      </c>
      <c r="H10" s="39">
        <f t="shared" ref="H10:J10" si="12">IF(H9&gt;$Q$4, $Q$5+($N$9/2)*(H9-$Q$4)^2+$N$7*(H9-$Q$4)+ABS(H$2)*$N$13, $Q$5+$N$7*(H9-$Q$4)+ABS(H$2)*$N$13)</f>
        <v>696.12100162487366</v>
      </c>
      <c r="I10" s="39">
        <f t="shared" si="12"/>
        <v>695.98616980066049</v>
      </c>
      <c r="J10" s="39">
        <f t="shared" si="12"/>
        <v>695.95467214150324</v>
      </c>
      <c r="K10" s="159">
        <f t="shared" si="4"/>
        <v>-6.4530605936965912E-2</v>
      </c>
      <c r="Q10" s="8"/>
      <c r="R10" s="40"/>
      <c r="S10" s="1"/>
      <c r="T10" s="44"/>
      <c r="X10" s="69">
        <f>$X$6+($X$16-$X$6)/($E$15-$E$5)*(E9-$E$5)</f>
        <v>696.01632796549211</v>
      </c>
      <c r="Y10" s="69">
        <f>(E10-X10)*12</f>
        <v>0.33156524999958492</v>
      </c>
      <c r="Z10" s="69">
        <f>$Z$6+($Z$16-$Z$6)/($F$15-$F$5)*(F9-$F$5)</f>
        <v>696.12226548853937</v>
      </c>
      <c r="AA10" s="69">
        <f>(F10-Z10)*12</f>
        <v>0.33156525000094916</v>
      </c>
      <c r="AD10"/>
      <c r="AE10"/>
      <c r="AF10"/>
      <c r="AG10"/>
    </row>
    <row r="11" spans="1:33" ht="19.5" customHeight="1" x14ac:dyDescent="0.25">
      <c r="A11" s="339" t="s">
        <v>236</v>
      </c>
      <c r="B11" s="6">
        <f>+B15-18.5</f>
        <v>4973.04</v>
      </c>
      <c r="C11" s="15"/>
      <c r="D11" s="38">
        <f t="shared" si="9"/>
        <v>4977.5281489732215</v>
      </c>
      <c r="E11" s="38">
        <f t="shared" si="9"/>
        <v>4977.0592378864667</v>
      </c>
      <c r="F11" s="38">
        <f t="shared" si="9"/>
        <v>4975.0496189432333</v>
      </c>
      <c r="G11" s="38">
        <f>$B11-G$2*TAN(RADIANS($N$14))</f>
        <v>4973.04</v>
      </c>
      <c r="H11" s="38">
        <f t="shared" si="10"/>
        <v>4971.0303810567666</v>
      </c>
      <c r="I11" s="38">
        <f t="shared" si="10"/>
        <v>4969.0207621135332</v>
      </c>
      <c r="J11" s="38">
        <f t="shared" si="10"/>
        <v>4968.5518510267784</v>
      </c>
      <c r="K11" s="159"/>
      <c r="Q11" s="8"/>
      <c r="R11" s="40"/>
      <c r="S11" s="1"/>
      <c r="T11" s="44"/>
      <c r="X11" s="69"/>
      <c r="Y11" s="69"/>
      <c r="Z11" s="69"/>
      <c r="AA11" s="69"/>
      <c r="AD11"/>
      <c r="AE11"/>
      <c r="AF11"/>
      <c r="AG11"/>
    </row>
    <row r="12" spans="1:33" ht="19.5" customHeight="1" x14ac:dyDescent="0.25">
      <c r="A12" s="340"/>
      <c r="B12" s="6"/>
      <c r="C12" s="15"/>
      <c r="D12" s="39">
        <f t="shared" ref="D12:F12" si="13">IF(D11&gt;$Q$4, $Q$5+($N$9/2)*(D11-$Q$4)^2+$N$7*(D11-$Q$4)+ABS(D$2)*$N$13, $Q$5+$N$7*(D11-$Q$4)+ABS(D$2)*$N$13)</f>
        <v>696.09130502538233</v>
      </c>
      <c r="E12" s="39">
        <f t="shared" si="13"/>
        <v>696.11638821532836</v>
      </c>
      <c r="F12" s="39">
        <f t="shared" si="13"/>
        <v>696.22372945720758</v>
      </c>
      <c r="G12" s="39">
        <f>IF(G11&gt;$Q$4, $Q$5+($N$9/2)*(G11-$Q$4)^2+$N$7*(G11-$Q$4)+ABS(G$2)*$N$13, $Q$5+$N$7*(G11-$Q$4)+ABS(G$2)*$N$13)</f>
        <v>696.33081425</v>
      </c>
      <c r="H12" s="39">
        <f t="shared" ref="H12:J12" si="14">IF(H11&gt;$Q$4, $Q$5+($N$9/2)*(H11-$Q$4)^2+$N$7*(H11-$Q$4)+ABS(H$2)*$N$13, $Q$5+$N$7*(H11-$Q$4)+ABS(H$2)*$N$13)</f>
        <v>696.1976425937055</v>
      </c>
      <c r="I12" s="39">
        <f t="shared" si="14"/>
        <v>696.06421448832418</v>
      </c>
      <c r="J12" s="39">
        <f t="shared" si="14"/>
        <v>696.03304436356098</v>
      </c>
      <c r="K12" s="159"/>
      <c r="Q12" s="8"/>
      <c r="R12" s="40"/>
      <c r="S12" s="1"/>
      <c r="T12" s="44"/>
      <c r="X12" s="69"/>
      <c r="Y12" s="69"/>
      <c r="Z12" s="69"/>
      <c r="AA12" s="69"/>
      <c r="AD12"/>
      <c r="AE12"/>
      <c r="AF12"/>
      <c r="AG12"/>
    </row>
    <row r="13" spans="1:33" ht="19.5" customHeight="1" x14ac:dyDescent="0.25">
      <c r="A13" s="339">
        <v>0.75</v>
      </c>
      <c r="B13" s="6">
        <f>B5+(A13)*(B15-B5)</f>
        <v>4976.79</v>
      </c>
      <c r="C13" s="1"/>
      <c r="D13" s="38">
        <f t="shared" ref="D13:F13" si="15">$B13-D$2*TAN(RADIANS($N$14))</f>
        <v>4981.2781489732215</v>
      </c>
      <c r="E13" s="38">
        <f t="shared" si="15"/>
        <v>4980.8092378864667</v>
      </c>
      <c r="F13" s="38">
        <f t="shared" si="15"/>
        <v>4978.7996189432333</v>
      </c>
      <c r="G13" s="38">
        <f>$B13-G$2*TAN(RADIANS($N$14))</f>
        <v>4976.79</v>
      </c>
      <c r="H13" s="38">
        <f t="shared" ref="H13:J13" si="16">$B13-H$2*TAN(RADIANS($N$14))</f>
        <v>4974.7803810567666</v>
      </c>
      <c r="I13" s="38">
        <f t="shared" si="16"/>
        <v>4972.7707621135332</v>
      </c>
      <c r="J13" s="38">
        <f t="shared" si="16"/>
        <v>4972.3018510267784</v>
      </c>
      <c r="K13" s="159">
        <f t="shared" si="4"/>
        <v>-8.9762979464430828</v>
      </c>
      <c r="M13" s="10" t="s">
        <v>19</v>
      </c>
      <c r="N13" s="182">
        <v>-1.6E-2</v>
      </c>
      <c r="Q13" s="8"/>
      <c r="R13" s="40"/>
      <c r="S13" s="1"/>
      <c r="T13" s="44"/>
      <c r="X13" s="1"/>
      <c r="Y13" s="1"/>
      <c r="Z13" s="1"/>
      <c r="AA13" s="1"/>
      <c r="AD13"/>
      <c r="AE13"/>
      <c r="AF13"/>
      <c r="AG13"/>
    </row>
    <row r="14" spans="1:33" ht="19.5" customHeight="1" x14ac:dyDescent="0.25">
      <c r="A14" s="340"/>
      <c r="B14" s="6"/>
      <c r="C14" s="15">
        <f>B15-B13</f>
        <v>14.75</v>
      </c>
      <c r="D14" s="39">
        <f t="shared" ref="D14:F14" si="17">IF(D13&gt;$Q$4, $Q$5+($N$9/2)*(D13-$Q$4)^2+$N$7*(D13-$Q$4)+ABS(D$2)*$N$13, $Q$5+$N$7*(D13-$Q$4)+ABS(D$2)*$N$13)</f>
        <v>696.11412917553309</v>
      </c>
      <c r="E14" s="39">
        <f t="shared" si="17"/>
        <v>696.13932402493162</v>
      </c>
      <c r="F14" s="39">
        <f t="shared" si="17"/>
        <v>696.24714380732178</v>
      </c>
      <c r="G14" s="39">
        <f>IF(G13&gt;$Q$4, $Q$5+($N$9/2)*(G13-$Q$4)^2+$N$7*(G13-$Q$4)+ABS(G$2)*$N$13, $Q$5+$N$7*(G13-$Q$4)+ABS(G$2)*$N$13)</f>
        <v>696.3547071406249</v>
      </c>
      <c r="H14" s="39">
        <f t="shared" ref="H14:J14" si="18">IF(H13&gt;$Q$4, $Q$5+($N$9/2)*(H13-$Q$4)^2+$N$7*(H13-$Q$4)+ABS(H$2)*$N$13, $Q$5+$N$7*(H13-$Q$4)+ABS(H$2)*$N$13)</f>
        <v>696.22201402484143</v>
      </c>
      <c r="I14" s="39">
        <f t="shared" si="18"/>
        <v>696.08906445997093</v>
      </c>
      <c r="J14" s="39">
        <f t="shared" si="18"/>
        <v>696.05800599466022</v>
      </c>
      <c r="K14" s="159">
        <f t="shared" si="4"/>
        <v>-5.612318087287349E-2</v>
      </c>
      <c r="M14" s="10" t="s">
        <v>20</v>
      </c>
      <c r="N14" s="158">
        <v>15</v>
      </c>
      <c r="Q14" s="8"/>
      <c r="R14" s="40"/>
      <c r="S14" s="1"/>
      <c r="T14" s="44"/>
      <c r="X14" s="69">
        <f>$X$6+($X$16-$X$6)/($E$15-$E$5)*(E13-$E$5)</f>
        <v>696.11860119680671</v>
      </c>
      <c r="Y14" s="69">
        <f>(E14-X14)*12</f>
        <v>0.24867393749900657</v>
      </c>
      <c r="Z14" s="69">
        <f>$Z$6+($Z$16-$Z$6)/($F$15-$F$5)*(F13-$F$5)</f>
        <v>696.22642097919675</v>
      </c>
      <c r="AA14" s="69">
        <f>(F14-Z14)*12</f>
        <v>0.24867393750037081</v>
      </c>
      <c r="AD14"/>
      <c r="AE14"/>
      <c r="AF14"/>
      <c r="AG14"/>
    </row>
    <row r="15" spans="1:33" ht="19.5" customHeight="1" x14ac:dyDescent="0.25">
      <c r="A15" s="341" t="s">
        <v>36</v>
      </c>
      <c r="B15" s="165">
        <v>4991.54</v>
      </c>
      <c r="C15" s="1"/>
      <c r="D15" s="38">
        <f t="shared" ref="D15:J15" si="19">$B15-D$2*TAN(RADIANS($N$14))</f>
        <v>4996.0281489732215</v>
      </c>
      <c r="E15" s="38">
        <f t="shared" si="19"/>
        <v>4995.5592378864667</v>
      </c>
      <c r="F15" s="38">
        <f t="shared" si="19"/>
        <v>4993.5496189432333</v>
      </c>
      <c r="G15" s="38">
        <f t="shared" si="19"/>
        <v>4991.54</v>
      </c>
      <c r="H15" s="38">
        <f t="shared" si="19"/>
        <v>4989.5303810567666</v>
      </c>
      <c r="I15" s="38">
        <f t="shared" si="19"/>
        <v>4987.5207621135332</v>
      </c>
      <c r="J15" s="38">
        <f t="shared" si="19"/>
        <v>4987.0518510267784</v>
      </c>
      <c r="K15" s="159">
        <f t="shared" si="4"/>
        <v>-8.9762979464430828</v>
      </c>
      <c r="L15" s="44">
        <f>B15-B5</f>
        <v>59</v>
      </c>
      <c r="Q15" s="8"/>
      <c r="R15" s="40"/>
      <c r="S15" s="1"/>
      <c r="T15" s="44"/>
      <c r="X15" s="1"/>
      <c r="Y15" s="1"/>
      <c r="Z15" s="1"/>
      <c r="AA15" s="1"/>
      <c r="AD15"/>
      <c r="AE15"/>
      <c r="AF15"/>
      <c r="AG15"/>
    </row>
    <row r="16" spans="1:33" ht="19.5" customHeight="1" thickBot="1" x14ac:dyDescent="0.3">
      <c r="A16" s="343"/>
      <c r="B16" s="6"/>
      <c r="C16" s="15">
        <f>B17-B15</f>
        <v>21.125</v>
      </c>
      <c r="D16" s="39">
        <f t="shared" ref="D16:F16" si="20">IF(D15&gt;$Q$4, $Q$5+($N$9/2)*(D15-$Q$4)^2+$N$7*(D15-$Q$4)+ABS(D$2)*$N$13, $Q$5+$N$7*(D15-$Q$4)+ABS(D$2)*$N$13)</f>
        <v>696.19524038487612</v>
      </c>
      <c r="E16" s="39">
        <f t="shared" si="20"/>
        <v>696.22087442812131</v>
      </c>
      <c r="F16" s="39">
        <f t="shared" si="20"/>
        <v>696.33057646985401</v>
      </c>
      <c r="G16" s="39">
        <f>IF(G15&gt;$Q$4, $Q$5+($N$9/2)*(G15-$Q$4)^2+$N$7*(G15-$Q$4)+ABS(G$2)*$N$13, $Q$5+$N$7*(G15-$Q$4)+ABS(G$2)*$N$13)</f>
        <v>696.44002206249991</v>
      </c>
      <c r="H16" s="39">
        <f t="shared" ref="H16:J16" si="21">IF(H15&gt;$Q$4, $Q$5+($N$9/2)*(H15-$Q$4)^2+$N$7*(H15-$Q$4)+ABS(H$2)*$N$13, $Q$5+$N$7*(H15-$Q$4)+ABS(H$2)*$N$13)</f>
        <v>696.3092112060591</v>
      </c>
      <c r="I16" s="39">
        <f t="shared" si="21"/>
        <v>696.17814390053127</v>
      </c>
      <c r="J16" s="39">
        <f t="shared" si="21"/>
        <v>696.14752462906733</v>
      </c>
      <c r="K16" s="159">
        <f t="shared" si="4"/>
        <v>-4.7715755808781068E-2</v>
      </c>
      <c r="L16" s="44"/>
      <c r="P16" s="193"/>
      <c r="Q16" s="8"/>
      <c r="R16" s="40"/>
      <c r="S16" s="40"/>
      <c r="T16" s="44"/>
      <c r="X16" s="94">
        <f>E16</f>
        <v>696.22087442812131</v>
      </c>
      <c r="Y16" s="94">
        <f>(E16-X16)*12</f>
        <v>0</v>
      </c>
      <c r="Z16" s="94">
        <f>F16</f>
        <v>696.33057646985401</v>
      </c>
      <c r="AA16" s="94">
        <f>(F16-Z16)*12</f>
        <v>0</v>
      </c>
      <c r="AD16"/>
      <c r="AE16"/>
      <c r="AF16"/>
      <c r="AG16"/>
    </row>
    <row r="17" spans="1:33" ht="19.5" customHeight="1" x14ac:dyDescent="0.25">
      <c r="A17" s="339">
        <v>0.25</v>
      </c>
      <c r="B17" s="6">
        <f>B15+(A17)*(B25-B15)</f>
        <v>5012.665</v>
      </c>
      <c r="C17" s="1"/>
      <c r="D17" s="38">
        <f t="shared" ref="D17:J17" si="22">$B17-D$2*TAN(RADIANS($N$14))</f>
        <v>5017.1531489732215</v>
      </c>
      <c r="E17" s="38">
        <f t="shared" si="22"/>
        <v>5016.6842378864667</v>
      </c>
      <c r="F17" s="38">
        <f t="shared" si="22"/>
        <v>5014.6746189432333</v>
      </c>
      <c r="G17" s="38">
        <f t="shared" si="22"/>
        <v>5012.665</v>
      </c>
      <c r="H17" s="38">
        <f t="shared" si="22"/>
        <v>5010.6553810567666</v>
      </c>
      <c r="I17" s="38">
        <f t="shared" si="22"/>
        <v>5008.6457621135332</v>
      </c>
      <c r="J17" s="38">
        <f t="shared" si="22"/>
        <v>5008.1768510267784</v>
      </c>
      <c r="K17" s="159">
        <f t="shared" si="4"/>
        <v>-8.9762979464430828</v>
      </c>
      <c r="L17" s="44"/>
      <c r="Q17" s="8"/>
      <c r="R17" s="40"/>
      <c r="S17" s="40"/>
      <c r="T17" s="44"/>
      <c r="X17" s="1"/>
      <c r="Y17" s="1"/>
      <c r="Z17" s="1"/>
      <c r="AA17" s="1"/>
      <c r="AD17"/>
      <c r="AE17"/>
      <c r="AF17"/>
      <c r="AG17"/>
    </row>
    <row r="18" spans="1:33" ht="19.5" customHeight="1" x14ac:dyDescent="0.25">
      <c r="A18" s="340"/>
      <c r="B18" s="6"/>
      <c r="C18" s="15">
        <f>+B19-B17</f>
        <v>21.125</v>
      </c>
      <c r="D18" s="39">
        <f t="shared" ref="D18:F18" si="23">IF(D17&gt;$Q$4, $Q$5+($N$9/2)*(D17-$Q$4)^2+$N$7*(D17-$Q$4)+ABS(D$2)*$N$13, $Q$5+$N$7*(D17-$Q$4)+ABS(D$2)*$N$13)</f>
        <v>696.287346098694</v>
      </c>
      <c r="E18" s="39">
        <f t="shared" si="23"/>
        <v>696.31360915685514</v>
      </c>
      <c r="F18" s="39">
        <f t="shared" si="23"/>
        <v>696.42600697679904</v>
      </c>
      <c r="G18" s="39">
        <f>IF(G17&gt;$Q$4, $Q$5+($N$9/2)*(G17-$Q$4)^2+$N$7*(G17-$Q$4)+ABS(G$2)*$N$13, $Q$5+$N$7*(G17-$Q$4)+ABS(G$2)*$N$13)</f>
        <v>696.53814834765626</v>
      </c>
      <c r="H18" s="39">
        <f t="shared" ref="H18:J18" si="24">IF(H17&gt;$Q$4, $Q$5+($N$9/2)*(H17-$Q$4)^2+$N$7*(H17-$Q$4)+ABS(H$2)*$N$13, $Q$5+$N$7*(H17-$Q$4)+ABS(H$2)*$N$13)</f>
        <v>696.41003326942644</v>
      </c>
      <c r="I18" s="39">
        <f t="shared" si="24"/>
        <v>696.2816617421098</v>
      </c>
      <c r="J18" s="39">
        <f t="shared" si="24"/>
        <v>696.25167148556181</v>
      </c>
      <c r="K18" s="159">
        <f t="shared" si="4"/>
        <v>-3.5674613132187005E-2</v>
      </c>
      <c r="L18" s="44"/>
      <c r="Q18" s="8"/>
      <c r="R18" s="40"/>
      <c r="S18" s="40"/>
      <c r="T18" s="44"/>
      <c r="X18" s="69">
        <f>$X$16+($X$26-$X$16)/($E$25-$E$15)*(E17-$E$15)</f>
        <v>696.27110235607392</v>
      </c>
      <c r="Y18" s="69">
        <f>(E18-X18)*12</f>
        <v>0.51008160937453795</v>
      </c>
      <c r="Z18" s="69">
        <f>$Z$16+($Z$26-$Z$16)/($F$25-$F$15)*(F17-$F$15)</f>
        <v>696.38350017601783</v>
      </c>
      <c r="AA18" s="69">
        <f>(F18-Z18)*12</f>
        <v>0.51008160937453795</v>
      </c>
      <c r="AD18"/>
      <c r="AE18"/>
      <c r="AF18"/>
      <c r="AG18"/>
    </row>
    <row r="19" spans="1:33" ht="19.5" customHeight="1" x14ac:dyDescent="0.25">
      <c r="A19" s="339">
        <v>0.5</v>
      </c>
      <c r="B19" s="6">
        <f>B15+(A19)*(B25-B15)</f>
        <v>5033.79</v>
      </c>
      <c r="C19" s="1"/>
      <c r="D19" s="38">
        <f t="shared" ref="D19:J19" si="25">$B19-D$2*TAN(RADIANS($N$14))</f>
        <v>5038.2781489732215</v>
      </c>
      <c r="E19" s="38">
        <f t="shared" si="25"/>
        <v>5037.8092378864667</v>
      </c>
      <c r="F19" s="38">
        <f t="shared" si="25"/>
        <v>5035.7996189432333</v>
      </c>
      <c r="G19" s="38">
        <f t="shared" si="25"/>
        <v>5033.79</v>
      </c>
      <c r="H19" s="38">
        <f t="shared" si="25"/>
        <v>5031.7803810567666</v>
      </c>
      <c r="I19" s="38">
        <f t="shared" si="25"/>
        <v>5029.7707621135332</v>
      </c>
      <c r="J19" s="38">
        <f t="shared" si="25"/>
        <v>5029.3018510267784</v>
      </c>
      <c r="K19" s="159">
        <f t="shared" si="4"/>
        <v>-8.9762979464430828</v>
      </c>
      <c r="L19" s="44"/>
      <c r="N19" s="40"/>
      <c r="Q19" s="8"/>
      <c r="R19" s="40"/>
      <c r="S19" s="40"/>
      <c r="T19" s="44"/>
      <c r="X19" s="1"/>
      <c r="Y19" s="1"/>
      <c r="Z19" s="1"/>
      <c r="AA19" s="1"/>
      <c r="AD19"/>
      <c r="AE19"/>
      <c r="AF19"/>
      <c r="AG19"/>
    </row>
    <row r="20" spans="1:33" ht="19.5" customHeight="1" x14ac:dyDescent="0.25">
      <c r="A20" s="340"/>
      <c r="B20" s="6"/>
      <c r="C20" s="15">
        <f>+B21-B19</f>
        <v>21.125</v>
      </c>
      <c r="D20" s="39">
        <f t="shared" ref="D20:F20" si="26">IF(D19&gt;$Q$4, $Q$5+($N$9/2)*(D19-$Q$4)^2+$N$7*(D19-$Q$4)+ABS(D$2)*$N$13, $Q$5+$N$7*(D19-$Q$4)+ABS(D$2)*$N$13)</f>
        <v>696.35111394532453</v>
      </c>
      <c r="E20" s="39">
        <f t="shared" si="26"/>
        <v>696.37800601840161</v>
      </c>
      <c r="F20" s="39">
        <f t="shared" si="26"/>
        <v>696.49309961655672</v>
      </c>
      <c r="G20" s="39">
        <f>IF(G19&gt;$Q$4, $Q$5+($N$9/2)*(G19-$Q$4)^2+$N$7*(G19-$Q$4)+ABS(G$2)*$N$13, $Q$5+$N$7*(G19-$Q$4)+ABS(G$2)*$N$13)</f>
        <v>696.60793676562503</v>
      </c>
      <c r="H20" s="39">
        <f t="shared" ref="H20:J20" si="27">IF(H19&gt;$Q$4, $Q$5+($N$9/2)*(H19-$Q$4)^2+$N$7*(H19-$Q$4)+ABS(H$2)*$N$13, $Q$5+$N$7*(H19-$Q$4)+ABS(H$2)*$N$13)</f>
        <v>696.48251746560641</v>
      </c>
      <c r="I20" s="39">
        <f t="shared" si="27"/>
        <v>696.35684171650098</v>
      </c>
      <c r="J20" s="39">
        <f t="shared" si="27"/>
        <v>696.32748047486882</v>
      </c>
      <c r="K20" s="159">
        <f t="shared" si="4"/>
        <v>-2.3633470455706629E-2</v>
      </c>
      <c r="L20" s="44"/>
      <c r="Q20" s="8"/>
      <c r="R20" s="40"/>
      <c r="S20" s="40"/>
      <c r="T20" s="44"/>
      <c r="X20" s="69">
        <f>$X$16+($X$26-$X$16)/($E$25-$E$15)*(E19-$E$15)</f>
        <v>696.32133028402654</v>
      </c>
      <c r="Y20" s="69">
        <f>(E20-X20)*12</f>
        <v>0.68010881250074817</v>
      </c>
      <c r="Z20" s="69">
        <f>$Z$16+($Z$26-$Z$16)/($F$25-$F$15)*(F19-$F$15)</f>
        <v>696.43642388218177</v>
      </c>
      <c r="AA20" s="69">
        <f>(F20-Z20)*12</f>
        <v>0.68010881249938393</v>
      </c>
      <c r="AD20"/>
      <c r="AE20"/>
      <c r="AF20"/>
      <c r="AG20"/>
    </row>
    <row r="21" spans="1:33" ht="19.5" customHeight="1" x14ac:dyDescent="0.25">
      <c r="A21" s="339">
        <v>0.75</v>
      </c>
      <c r="B21" s="6">
        <f>B15+(A21)*(B25-B15)</f>
        <v>5054.915</v>
      </c>
      <c r="C21" s="1"/>
      <c r="D21" s="38">
        <f t="shared" ref="D21:J21" si="28">$B21-D$2*TAN(RADIANS($N$14))</f>
        <v>5059.4031489732215</v>
      </c>
      <c r="E21" s="38">
        <f t="shared" si="28"/>
        <v>5058.9342378864667</v>
      </c>
      <c r="F21" s="38">
        <f t="shared" si="28"/>
        <v>5056.9246189432333</v>
      </c>
      <c r="G21" s="38">
        <f t="shared" si="28"/>
        <v>5054.915</v>
      </c>
      <c r="H21" s="38">
        <f t="shared" si="28"/>
        <v>5052.9053810567666</v>
      </c>
      <c r="I21" s="38">
        <f t="shared" si="28"/>
        <v>5050.8957621135332</v>
      </c>
      <c r="J21" s="38">
        <f t="shared" si="28"/>
        <v>5050.4268510267784</v>
      </c>
      <c r="K21" s="159">
        <f t="shared" si="4"/>
        <v>-8.9762979464430828</v>
      </c>
      <c r="L21" s="44"/>
      <c r="P21" t="s">
        <v>46</v>
      </c>
      <c r="Q21" s="8"/>
      <c r="R21" s="40"/>
      <c r="S21" s="40"/>
      <c r="T21" s="44"/>
      <c r="X21" s="1"/>
      <c r="Y21" s="1"/>
      <c r="Z21" s="1"/>
      <c r="AA21" s="1"/>
      <c r="AD21"/>
      <c r="AE21"/>
      <c r="AF21"/>
      <c r="AG21"/>
    </row>
    <row r="22" spans="1:33" ht="19.5" customHeight="1" x14ac:dyDescent="0.25">
      <c r="A22" s="340"/>
      <c r="C22" s="15">
        <f>+B25-B21</f>
        <v>21.125</v>
      </c>
      <c r="D22" s="39">
        <f t="shared" ref="D22:F22" si="29">IF(D21&gt;$Q$4, $Q$5+($N$9/2)*(D21-$Q$4)^2+$N$7*(D21-$Q$4)+ABS(D$2)*$N$13, $Q$5+$N$7*(D21-$Q$4)+ABS(D$2)*$N$13)</f>
        <v>696.38654392476758</v>
      </c>
      <c r="E22" s="39">
        <f t="shared" si="29"/>
        <v>696.41406501276049</v>
      </c>
      <c r="F22" s="39">
        <f t="shared" si="29"/>
        <v>696.53185438912681</v>
      </c>
      <c r="G22" s="39">
        <f>IF(G21&gt;$Q$4, $Q$5+($N$9/2)*(G21-$Q$4)^2+$N$7*(G21-$Q$4)+ABS(G$2)*$N$13, $Q$5+$N$7*(G21-$Q$4)+ABS(G$2)*$N$13)</f>
        <v>696.64938731640621</v>
      </c>
      <c r="H22" s="39">
        <f t="shared" ref="H22:J22" si="30">IF(H21&gt;$Q$4, $Q$5+($N$9/2)*(H21-$Q$4)^2+$N$7*(H21-$Q$4)+ABS(H$2)*$N$13, $Q$5+$N$7*(H21-$Q$4)+ABS(H$2)*$N$13)</f>
        <v>696.5266637945989</v>
      </c>
      <c r="I22" s="39">
        <f t="shared" si="30"/>
        <v>696.40368382370457</v>
      </c>
      <c r="J22" s="39">
        <f t="shared" si="30"/>
        <v>696.37495159698835</v>
      </c>
      <c r="K22" s="159">
        <f t="shared" si="4"/>
        <v>-1.1592327779226252E-2</v>
      </c>
      <c r="L22" s="44"/>
      <c r="Q22" s="8"/>
      <c r="R22" s="40"/>
      <c r="S22" s="40"/>
      <c r="T22" s="44"/>
      <c r="X22" s="69">
        <f>$X$16+($X$26-$X$16)/($E$25-$E$15)*(E21-$E$15)</f>
        <v>696.37155821197928</v>
      </c>
      <c r="Y22" s="69">
        <f>(E22-X22)*12</f>
        <v>0.51008160937453795</v>
      </c>
      <c r="Z22" s="69">
        <f>$Z$16+($Z$26-$Z$16)/($F$25-$F$15)*(F21-$F$15)</f>
        <v>696.48934758834559</v>
      </c>
      <c r="AA22" s="69">
        <f>(F22-Z22)*12</f>
        <v>0.51008160937453795</v>
      </c>
      <c r="AD22"/>
      <c r="AE22"/>
      <c r="AF22"/>
      <c r="AG22"/>
    </row>
    <row r="23" spans="1:33" ht="19.5" customHeight="1" x14ac:dyDescent="0.25">
      <c r="A23" s="339" t="s">
        <v>237</v>
      </c>
      <c r="B23" s="6">
        <f>+B25-21</f>
        <v>5055.04</v>
      </c>
      <c r="C23" s="15"/>
      <c r="D23" s="38">
        <f t="shared" ref="D23:J23" si="31">$B23-D$2*TAN(RADIANS($N$14))</f>
        <v>5059.5281489732215</v>
      </c>
      <c r="E23" s="38">
        <f t="shared" si="31"/>
        <v>5059.0592378864667</v>
      </c>
      <c r="F23" s="38">
        <f t="shared" si="31"/>
        <v>5057.0496189432333</v>
      </c>
      <c r="G23" s="38">
        <f t="shared" si="31"/>
        <v>5055.04</v>
      </c>
      <c r="H23" s="38">
        <f t="shared" si="31"/>
        <v>5053.0303810567666</v>
      </c>
      <c r="I23" s="38">
        <f t="shared" si="31"/>
        <v>5051.0207621135332</v>
      </c>
      <c r="J23" s="38">
        <f t="shared" si="31"/>
        <v>5050.5518510267784</v>
      </c>
      <c r="K23" s="159"/>
      <c r="L23" s="44"/>
      <c r="Q23" s="8"/>
      <c r="R23" s="40"/>
      <c r="S23" s="40"/>
      <c r="T23" s="44"/>
      <c r="X23" s="69"/>
      <c r="Y23" s="69"/>
      <c r="Z23" s="69"/>
      <c r="AA23" s="69"/>
      <c r="AD23"/>
      <c r="AE23"/>
      <c r="AF23"/>
      <c r="AG23"/>
    </row>
    <row r="24" spans="1:33" ht="19.5" customHeight="1" x14ac:dyDescent="0.25">
      <c r="A24" s="340"/>
      <c r="C24" s="15"/>
      <c r="D24" s="39">
        <f t="shared" ref="D24:F24" si="32">IF(D23&gt;$Q$4, $Q$5+($N$9/2)*(D23-$Q$4)^2+$N$7*(D23-$Q$4)+ABS(D$2)*$N$13, $Q$5+$N$7*(D23-$Q$4)+ABS(D$2)*$N$13)</f>
        <v>696.38666923367884</v>
      </c>
      <c r="E24" s="39">
        <f t="shared" si="32"/>
        <v>696.41419404365354</v>
      </c>
      <c r="F24" s="39">
        <f t="shared" si="32"/>
        <v>696.53199937137026</v>
      </c>
      <c r="G24" s="39">
        <f>IF(G23&gt;$Q$4, $Q$5+($N$9/2)*(G23-$Q$4)^2+$N$7*(G23-$Q$4)+ABS(G$2)*$N$13, $Q$5+$N$7*(G23-$Q$4)+ABS(G$2)*$N$13)</f>
        <v>696.64954824999995</v>
      </c>
      <c r="H24" s="39">
        <f t="shared" ref="H24:J24" si="33">IF(H23&gt;$Q$4, $Q$5+($N$9/2)*(H23-$Q$4)^2+$N$7*(H23-$Q$4)+ABS(H$2)*$N$13, $Q$5+$N$7*(H23-$Q$4)+ABS(H$2)*$N$13)</f>
        <v>696.52684067954294</v>
      </c>
      <c r="I24" s="39">
        <f t="shared" si="33"/>
        <v>696.4038766599989</v>
      </c>
      <c r="J24" s="39">
        <f t="shared" si="33"/>
        <v>696.37514815526458</v>
      </c>
      <c r="K24" s="159"/>
      <c r="L24" s="44"/>
      <c r="Q24" s="8"/>
      <c r="R24" s="40"/>
      <c r="S24" s="40"/>
      <c r="T24" s="44"/>
      <c r="X24" s="69"/>
      <c r="Y24" s="69"/>
      <c r="Z24" s="69"/>
      <c r="AA24" s="69"/>
      <c r="AD24"/>
      <c r="AE24"/>
      <c r="AF24"/>
      <c r="AG24"/>
    </row>
    <row r="25" spans="1:33" ht="19.5" customHeight="1" x14ac:dyDescent="0.25">
      <c r="A25" s="341" t="s">
        <v>92</v>
      </c>
      <c r="B25" s="165">
        <v>5076.04</v>
      </c>
      <c r="D25" s="38">
        <f t="shared" ref="D25:J25" si="34">$B25-D$2*TAN(RADIANS($N$14))</f>
        <v>5080.5281489732215</v>
      </c>
      <c r="E25" s="38">
        <f t="shared" si="34"/>
        <v>5080.0592378864667</v>
      </c>
      <c r="F25" s="38">
        <f t="shared" si="34"/>
        <v>5078.0496189432333</v>
      </c>
      <c r="G25" s="38">
        <f t="shared" si="34"/>
        <v>5076.04</v>
      </c>
      <c r="H25" s="38">
        <f t="shared" si="34"/>
        <v>5074.0303810567666</v>
      </c>
      <c r="I25" s="38">
        <f t="shared" si="34"/>
        <v>5072.0207621135332</v>
      </c>
      <c r="J25" s="38">
        <f t="shared" si="34"/>
        <v>5071.5518510267784</v>
      </c>
      <c r="K25" s="159">
        <f t="shared" si="4"/>
        <v>-8.9762979464430828</v>
      </c>
      <c r="L25" s="44">
        <f>B25-B15</f>
        <v>84.5</v>
      </c>
      <c r="Q25" s="8"/>
      <c r="R25" s="40"/>
      <c r="S25" s="40"/>
      <c r="T25" s="44"/>
      <c r="X25" s="1"/>
      <c r="Y25" s="1"/>
      <c r="Z25" s="1"/>
      <c r="AA25" s="1"/>
      <c r="AD25"/>
      <c r="AE25"/>
      <c r="AF25"/>
      <c r="AG25"/>
    </row>
    <row r="26" spans="1:33" ht="20.25" customHeight="1" thickBot="1" x14ac:dyDescent="0.3">
      <c r="A26" s="343"/>
      <c r="C26" s="15">
        <f>+B29-B25</f>
        <v>21.125</v>
      </c>
      <c r="D26" s="39">
        <f t="shared" ref="D26:F26" si="35">IF(D25&gt;$Q$4, $Q$5+($N$9/2)*(D25-$Q$4)^2+$N$7*(D25-$Q$4)+ABS(D$2)*$N$13, $Q$5+$N$7*(D25-$Q$4)+ABS(D$2)*$N$13)</f>
        <v>696.39363603702293</v>
      </c>
      <c r="E26" s="39">
        <f t="shared" si="35"/>
        <v>696.4217861399319</v>
      </c>
      <c r="F26" s="39">
        <f t="shared" si="35"/>
        <v>696.54227129450942</v>
      </c>
      <c r="G26" s="39">
        <f>IF(G25&gt;$Q$4, $Q$5+($N$9/2)*(G25-$Q$4)^2+$N$7*(G25-$Q$4)+ABS(G$2)*$N$13, $Q$5+$N$7*(G25-$Q$4)+ABS(G$2)*$N$13)</f>
        <v>696.66250000000002</v>
      </c>
      <c r="H26" s="39">
        <f t="shared" ref="H26:J26" si="36">IF(H25&gt;$Q$4, $Q$5+($N$9/2)*(H25-$Q$4)^2+$N$7*(H25-$Q$4)+ABS(H$2)*$N$13, $Q$5+$N$7*(H25-$Q$4)+ABS(H$2)*$N$13)</f>
        <v>696.5424722564037</v>
      </c>
      <c r="I26" s="39">
        <f t="shared" si="36"/>
        <v>696.42218806372057</v>
      </c>
      <c r="J26" s="39">
        <f t="shared" si="36"/>
        <v>696.3940848519203</v>
      </c>
      <c r="K26" s="159">
        <f t="shared" si="4"/>
        <v>4.4881489736781077E-4</v>
      </c>
      <c r="L26" s="44"/>
      <c r="Q26" s="8"/>
      <c r="R26" s="40"/>
      <c r="S26" s="40"/>
      <c r="T26" s="44"/>
      <c r="X26" s="94">
        <f>E26</f>
        <v>696.4217861399319</v>
      </c>
      <c r="Y26" s="94">
        <f>(E26-X26)*12</f>
        <v>0</v>
      </c>
      <c r="Z26" s="94">
        <f>F26</f>
        <v>696.54227129450942</v>
      </c>
      <c r="AA26" s="94">
        <f>(F26-Z26)*12</f>
        <v>0</v>
      </c>
      <c r="AD26"/>
      <c r="AE26"/>
      <c r="AF26"/>
      <c r="AG26"/>
    </row>
    <row r="27" spans="1:33" ht="20.25" customHeight="1" x14ac:dyDescent="0.25">
      <c r="A27" s="339" t="s">
        <v>238</v>
      </c>
      <c r="B27" s="6">
        <f>+B25+21</f>
        <v>5097.04</v>
      </c>
      <c r="C27" s="15"/>
      <c r="D27" s="38">
        <f t="shared" ref="D27:J27" si="37">$B27-D$2*TAN(RADIANS($N$14))</f>
        <v>5101.5281489732215</v>
      </c>
      <c r="E27" s="38">
        <f t="shared" si="37"/>
        <v>5101.0592378864667</v>
      </c>
      <c r="F27" s="38">
        <f t="shared" si="37"/>
        <v>5099.0496189432333</v>
      </c>
      <c r="G27" s="38">
        <f t="shared" si="37"/>
        <v>5097.04</v>
      </c>
      <c r="H27" s="38">
        <f t="shared" si="37"/>
        <v>5095.0303810567666</v>
      </c>
      <c r="I27" s="38">
        <f t="shared" si="37"/>
        <v>5093.0207621135332</v>
      </c>
      <c r="J27" s="38">
        <f t="shared" si="37"/>
        <v>5092.5518510267784</v>
      </c>
      <c r="K27" s="159"/>
      <c r="L27" s="44"/>
      <c r="Q27" s="8"/>
      <c r="R27" s="40"/>
      <c r="S27" s="40"/>
      <c r="T27" s="44"/>
      <c r="X27" s="94"/>
      <c r="Y27" s="94"/>
      <c r="Z27" s="94"/>
      <c r="AA27" s="94"/>
      <c r="AD27"/>
      <c r="AE27"/>
      <c r="AF27"/>
      <c r="AG27"/>
    </row>
    <row r="28" spans="1:33" ht="20.25" customHeight="1" x14ac:dyDescent="0.25">
      <c r="A28" s="340"/>
      <c r="C28" s="15"/>
      <c r="D28" s="39">
        <f t="shared" ref="D28:F28" si="38">IF(D27&gt;$Q$4, $Q$5+($N$9/2)*(D27-$Q$4)^2+$N$7*(D27-$Q$4)+ABS(D$2)*$N$13, $Q$5+$N$7*(D27-$Q$4)+ABS(D$2)*$N$13)</f>
        <v>696.37259934036717</v>
      </c>
      <c r="E28" s="39">
        <f t="shared" si="38"/>
        <v>696.4013747362103</v>
      </c>
      <c r="F28" s="39">
        <f t="shared" si="38"/>
        <v>696.52453971764851</v>
      </c>
      <c r="G28" s="39">
        <f>IF(G27&gt;$Q$4, $Q$5+($N$9/2)*(G27-$Q$4)^2+$N$7*(G27-$Q$4)+ABS(G$2)*$N$13, $Q$5+$N$7*(G27-$Q$4)+ABS(G$2)*$N$13)</f>
        <v>696.64744825000002</v>
      </c>
      <c r="H28" s="39">
        <f t="shared" ref="H28:J28" si="39">IF(H27&gt;$Q$4, $Q$5+($N$9/2)*(H27-$Q$4)^2+$N$7*(H27-$Q$4)+ABS(H$2)*$N$13, $Q$5+$N$7*(H27-$Q$4)+ABS(H$2)*$N$13)</f>
        <v>696.5301003332645</v>
      </c>
      <c r="I28" s="39">
        <f t="shared" si="39"/>
        <v>696.41249596744217</v>
      </c>
      <c r="J28" s="39">
        <f t="shared" si="39"/>
        <v>696.38501804857617</v>
      </c>
      <c r="K28" s="159"/>
      <c r="L28" s="44"/>
      <c r="Q28" s="8"/>
      <c r="R28" s="40"/>
      <c r="S28" s="40"/>
      <c r="T28" s="44"/>
      <c r="X28" s="94"/>
      <c r="Y28" s="94"/>
      <c r="Z28" s="94"/>
      <c r="AA28" s="94"/>
      <c r="AD28"/>
      <c r="AE28"/>
      <c r="AF28"/>
      <c r="AG28"/>
    </row>
    <row r="29" spans="1:33" ht="20.25" customHeight="1" x14ac:dyDescent="0.25">
      <c r="A29" s="339">
        <v>0.25</v>
      </c>
      <c r="B29" s="6">
        <f>B25+(A29)*(B35-B25)</f>
        <v>5097.165</v>
      </c>
      <c r="C29" s="1"/>
      <c r="D29" s="38">
        <f t="shared" ref="D29:J29" si="40">$B29-D$2*TAN(RADIANS($N$14))</f>
        <v>5101.6531489732215</v>
      </c>
      <c r="E29" s="38">
        <f t="shared" si="40"/>
        <v>5101.1842378864667</v>
      </c>
      <c r="F29" s="38">
        <f t="shared" si="40"/>
        <v>5099.1746189432333</v>
      </c>
      <c r="G29" s="38">
        <f t="shared" si="40"/>
        <v>5097.165</v>
      </c>
      <c r="H29" s="38">
        <f t="shared" si="40"/>
        <v>5095.1553810567666</v>
      </c>
      <c r="I29" s="38">
        <f t="shared" si="40"/>
        <v>5093.1457621135332</v>
      </c>
      <c r="J29" s="38">
        <f t="shared" si="40"/>
        <v>5092.6768510267784</v>
      </c>
      <c r="K29" s="159">
        <f t="shared" si="4"/>
        <v>-8.9762979464430828</v>
      </c>
      <c r="L29" s="44"/>
      <c r="Q29" s="8"/>
      <c r="R29" s="40"/>
      <c r="S29" s="40"/>
      <c r="T29" s="44"/>
      <c r="X29" s="1"/>
      <c r="Y29" s="1"/>
      <c r="Z29" s="1"/>
      <c r="AA29" s="1"/>
      <c r="AD29"/>
      <c r="AE29"/>
      <c r="AF29"/>
      <c r="AG29"/>
    </row>
    <row r="30" spans="1:33" ht="20.25" customHeight="1" x14ac:dyDescent="0.25">
      <c r="A30" s="340"/>
      <c r="B30" s="6"/>
      <c r="C30" s="15">
        <f>+B31-B29</f>
        <v>21.125</v>
      </c>
      <c r="D30" s="39">
        <f t="shared" ref="D30:F30" si="41">IF(D29&gt;$Q$4, $Q$5+($N$9/2)*(D29-$Q$4)^2+$N$7*(D29-$Q$4)+ABS(D$2)*$N$13, $Q$5+$N$7*(D29-$Q$4)+ABS(D$2)*$N$13)</f>
        <v>696.37239028209103</v>
      </c>
      <c r="E30" s="39">
        <f t="shared" si="41"/>
        <v>696.40116939991594</v>
      </c>
      <c r="F30" s="39">
        <f t="shared" si="41"/>
        <v>696.52435033270456</v>
      </c>
      <c r="G30" s="39">
        <f>IF(G29&gt;$Q$4, $Q$5+($N$9/2)*(G29-$Q$4)^2+$N$7*(G29-$Q$4)+ABS(G$2)*$N$13, $Q$5+$N$7*(G29-$Q$4)+ABS(G$2)*$N$13)</f>
        <v>696.64727481640625</v>
      </c>
      <c r="H30" s="39">
        <f t="shared" ref="H30:J30" si="42">IF(H29&gt;$Q$4, $Q$5+($N$9/2)*(H29-$Q$4)^2+$N$7*(H29-$Q$4)+ABS(H$2)*$N$13, $Q$5+$N$7*(H29-$Q$4)+ABS(H$2)*$N$13)</f>
        <v>696.52994285102113</v>
      </c>
      <c r="I30" s="39">
        <f t="shared" si="42"/>
        <v>696.41235443654921</v>
      </c>
      <c r="J30" s="39">
        <f t="shared" si="42"/>
        <v>696.38488023966477</v>
      </c>
      <c r="K30" s="159">
        <f t="shared" si="4"/>
        <v>1.24899575737345E-2</v>
      </c>
      <c r="L30" s="44"/>
      <c r="Q30" s="8"/>
      <c r="R30" s="40"/>
      <c r="S30" s="40"/>
      <c r="T30" s="44"/>
      <c r="X30" s="69">
        <f>$X$26+($X$36-$X$26)/($E$35-$E$25)*(E29-$E$25)</f>
        <v>696.35866259913462</v>
      </c>
      <c r="Y30" s="69">
        <f>(E30-X30)*12</f>
        <v>0.51008160937590219</v>
      </c>
      <c r="Z30" s="69">
        <f>$Z$26+($Z$36-$Z$26)/($F$35-$F$25)*(F29-$F$25)</f>
        <v>696.48184353192323</v>
      </c>
      <c r="AA30" s="69">
        <f>(F30-Z30)*12</f>
        <v>0.51008160937590219</v>
      </c>
      <c r="AD30"/>
      <c r="AE30"/>
      <c r="AF30"/>
      <c r="AG30"/>
    </row>
    <row r="31" spans="1:33" ht="20.25" customHeight="1" x14ac:dyDescent="0.25">
      <c r="A31" s="339">
        <v>0.5</v>
      </c>
      <c r="B31" s="6">
        <f>B25+(A31)*(B35-B25)</f>
        <v>5118.29</v>
      </c>
      <c r="C31" s="1"/>
      <c r="D31" s="38">
        <f t="shared" ref="D31:J31" si="43">$B31-D$2*TAN(RADIANS($N$14))</f>
        <v>5122.7781489732215</v>
      </c>
      <c r="E31" s="38">
        <f t="shared" si="43"/>
        <v>5122.3092378864667</v>
      </c>
      <c r="F31" s="38">
        <f t="shared" si="43"/>
        <v>5120.2996189432333</v>
      </c>
      <c r="G31" s="38">
        <f t="shared" si="43"/>
        <v>5118.29</v>
      </c>
      <c r="H31" s="38">
        <f t="shared" si="43"/>
        <v>5116.2803810567666</v>
      </c>
      <c r="I31" s="38">
        <f t="shared" si="43"/>
        <v>5114.2707621135332</v>
      </c>
      <c r="J31" s="38">
        <f t="shared" si="43"/>
        <v>5113.8018510267784</v>
      </c>
      <c r="K31" s="159">
        <f t="shared" si="4"/>
        <v>-8.9762979464430828</v>
      </c>
      <c r="L31" s="44"/>
      <c r="Q31" s="8"/>
      <c r="R31" s="40"/>
      <c r="S31" s="40"/>
      <c r="T31" s="44"/>
      <c r="X31" s="1"/>
      <c r="Y31" s="1"/>
      <c r="Z31" s="1"/>
      <c r="AA31" s="1"/>
      <c r="AD31"/>
      <c r="AE31"/>
      <c r="AF31"/>
      <c r="AG31"/>
    </row>
    <row r="32" spans="1:33" ht="20.25" customHeight="1" x14ac:dyDescent="0.25">
      <c r="A32" s="340"/>
      <c r="B32" s="6"/>
      <c r="C32" s="15">
        <f>+B33-B31</f>
        <v>21.125</v>
      </c>
      <c r="D32" s="39">
        <f t="shared" ref="D32:F32" si="44">IF(D31&gt;$Q$4, $Q$5+($N$9/2)*(D31-$Q$4)^2+$N$7*(D31-$Q$4)+ABS(D$2)*$N$13, $Q$5+$N$7*(D31-$Q$4)+ABS(D$2)*$N$13)</f>
        <v>696.32280665997143</v>
      </c>
      <c r="E32" s="39">
        <f t="shared" si="44"/>
        <v>696.35221479271229</v>
      </c>
      <c r="F32" s="39">
        <f t="shared" si="44"/>
        <v>696.47809150371199</v>
      </c>
      <c r="G32" s="39">
        <f>IF(G31&gt;$Q$4, $Q$5+($N$9/2)*(G31-$Q$4)^2+$N$7*(G31-$Q$4)+ABS(G$2)*$N$13, $Q$5+$N$7*(G31-$Q$4)+ABS(G$2)*$N$13)</f>
        <v>696.60371176562501</v>
      </c>
      <c r="H32" s="39">
        <f t="shared" ref="H32:J32" si="45">IF(H31&gt;$Q$4, $Q$5+($N$9/2)*(H31-$Q$4)^2+$N$7*(H31-$Q$4)+ABS(H$2)*$N$13, $Q$5+$N$7*(H31-$Q$4)+ABS(H$2)*$N$13)</f>
        <v>696.48907557845109</v>
      </c>
      <c r="I32" s="39">
        <f t="shared" si="45"/>
        <v>696.37418294219026</v>
      </c>
      <c r="J32" s="39">
        <f t="shared" si="45"/>
        <v>696.34733776022188</v>
      </c>
      <c r="K32" s="159">
        <f t="shared" si="4"/>
        <v>2.453110025044225E-2</v>
      </c>
      <c r="L32" s="44"/>
      <c r="Q32" s="8"/>
      <c r="R32" s="40"/>
      <c r="S32" s="40"/>
      <c r="T32" s="44"/>
      <c r="X32" s="69">
        <f>$X$26+($X$36-$X$26)/($E$35-$E$25)*(E31-$E$25)</f>
        <v>696.29553905833723</v>
      </c>
      <c r="Y32" s="69">
        <f>(E32-X32)*12</f>
        <v>0.68010881250074817</v>
      </c>
      <c r="Z32" s="69">
        <f>$Z$26+($Z$36-$Z$26)/($F$35-$F$25)*(F31-$F$25)</f>
        <v>696.42141576933705</v>
      </c>
      <c r="AA32" s="69">
        <f>(F32-Z32)*12</f>
        <v>0.68010881249938393</v>
      </c>
      <c r="AD32"/>
      <c r="AE32"/>
      <c r="AF32"/>
      <c r="AG32"/>
    </row>
    <row r="33" spans="1:33" ht="20.25" customHeight="1" x14ac:dyDescent="0.25">
      <c r="A33" s="339">
        <v>0.75</v>
      </c>
      <c r="B33" s="6">
        <f>B25+(A33)*(B35-B25)</f>
        <v>5139.415</v>
      </c>
      <c r="C33" s="1"/>
      <c r="D33" s="38">
        <f t="shared" ref="D33:J33" si="46">$B33-D$2*TAN(RADIANS($N$14))</f>
        <v>5143.9031489732215</v>
      </c>
      <c r="E33" s="38">
        <f t="shared" si="46"/>
        <v>5143.4342378864667</v>
      </c>
      <c r="F33" s="38">
        <f t="shared" si="46"/>
        <v>5141.4246189432333</v>
      </c>
      <c r="G33" s="38">
        <f t="shared" si="46"/>
        <v>5139.415</v>
      </c>
      <c r="H33" s="38">
        <f t="shared" si="46"/>
        <v>5137.4053810567666</v>
      </c>
      <c r="I33" s="38">
        <f t="shared" si="46"/>
        <v>5135.3957621135332</v>
      </c>
      <c r="J33" s="38">
        <f t="shared" si="46"/>
        <v>5134.9268510267784</v>
      </c>
      <c r="K33" s="159">
        <f t="shared" si="4"/>
        <v>-8.9762979464430828</v>
      </c>
      <c r="L33" s="44"/>
      <c r="Q33" s="8"/>
      <c r="R33" s="40"/>
      <c r="S33" s="40"/>
      <c r="T33" s="44"/>
      <c r="X33" s="1"/>
      <c r="Y33" s="1"/>
      <c r="Z33" s="1"/>
      <c r="AA33" s="1"/>
      <c r="AD33"/>
      <c r="AE33"/>
      <c r="AF33"/>
      <c r="AG33"/>
    </row>
    <row r="34" spans="1:33" ht="20.25" customHeight="1" x14ac:dyDescent="0.25">
      <c r="A34" s="340"/>
      <c r="C34" s="15">
        <f>+B35-B33</f>
        <v>21.125</v>
      </c>
      <c r="D34" s="39">
        <f t="shared" ref="D34:F34" si="47">IF(D33&gt;$Q$4, $Q$5+($N$9/2)*(D33-$Q$4)^2+$N$7*(D33-$Q$4)+ABS(D$2)*$N$13, $Q$5+$N$7*(D33-$Q$4)+ABS(D$2)*$N$13)</f>
        <v>696.24488517066447</v>
      </c>
      <c r="E34" s="39">
        <f t="shared" si="47"/>
        <v>696.27492231832116</v>
      </c>
      <c r="F34" s="39">
        <f t="shared" si="47"/>
        <v>696.40349480753218</v>
      </c>
      <c r="G34" s="39">
        <f>IF(G33&gt;$Q$4, $Q$5+($N$9/2)*(G33-$Q$4)^2+$N$7*(G33-$Q$4)+ABS(G$2)*$N$13, $Q$5+$N$7*(G33-$Q$4)+ABS(G$2)*$N$13)</f>
        <v>696.53181084765629</v>
      </c>
      <c r="H34" s="39">
        <f t="shared" ref="H34:J34" si="48">IF(H33&gt;$Q$4, $Q$5+($N$9/2)*(H33-$Q$4)^2+$N$7*(H33-$Q$4)+ABS(H$2)*$N$13, $Q$5+$N$7*(H33-$Q$4)+ABS(H$2)*$N$13)</f>
        <v>696.41987043869347</v>
      </c>
      <c r="I34" s="39">
        <f t="shared" si="48"/>
        <v>696.30767358064372</v>
      </c>
      <c r="J34" s="39">
        <f t="shared" si="48"/>
        <v>696.2814574135914</v>
      </c>
      <c r="K34" s="159">
        <f t="shared" si="4"/>
        <v>3.6572242926922627E-2</v>
      </c>
      <c r="L34" s="44"/>
      <c r="Q34" s="8"/>
      <c r="R34" s="40"/>
      <c r="S34" s="40"/>
      <c r="T34" s="44"/>
      <c r="X34" s="69">
        <f>$X$26+($X$36-$X$26)/($E$35-$E$25)*(E33-$E$25)</f>
        <v>696.23241551753995</v>
      </c>
      <c r="Y34" s="69">
        <f>(E34-X34)*12</f>
        <v>0.51008160937453795</v>
      </c>
      <c r="Z34" s="69">
        <f>$Z$26+($Z$36-$Z$26)/($F$35-$F$25)*(F33-$F$25)</f>
        <v>696.36098800675097</v>
      </c>
      <c r="AA34" s="69">
        <f>(F34-Z34)*12</f>
        <v>0.51008160937453795</v>
      </c>
      <c r="AD34"/>
      <c r="AE34"/>
      <c r="AF34"/>
      <c r="AG34"/>
    </row>
    <row r="35" spans="1:33" ht="20.25" customHeight="1" x14ac:dyDescent="0.25">
      <c r="A35" s="341" t="s">
        <v>93</v>
      </c>
      <c r="B35" s="165">
        <v>5160.54</v>
      </c>
      <c r="D35" s="38">
        <f t="shared" ref="D35:J35" si="49">$B35-D$2*TAN(RADIANS($N$14))</f>
        <v>5165.0281489732215</v>
      </c>
      <c r="E35" s="38">
        <f t="shared" si="49"/>
        <v>5164.5592378864667</v>
      </c>
      <c r="F35" s="38">
        <f t="shared" si="49"/>
        <v>5162.5496189432333</v>
      </c>
      <c r="G35" s="38">
        <f t="shared" si="49"/>
        <v>5160.54</v>
      </c>
      <c r="H35" s="38">
        <f t="shared" si="49"/>
        <v>5158.5303810567666</v>
      </c>
      <c r="I35" s="38">
        <f t="shared" si="49"/>
        <v>5156.5207621135332</v>
      </c>
      <c r="J35" s="38">
        <f t="shared" si="49"/>
        <v>5156.0518510267784</v>
      </c>
      <c r="K35" s="159">
        <f t="shared" si="4"/>
        <v>-8.9762979464430828</v>
      </c>
      <c r="L35" s="44">
        <f>B35-B25</f>
        <v>84.5</v>
      </c>
      <c r="Q35" s="8"/>
      <c r="R35" s="40"/>
      <c r="S35" s="40"/>
      <c r="T35" s="44"/>
      <c r="X35" s="1"/>
      <c r="Y35" s="1"/>
      <c r="Z35" s="1"/>
      <c r="AA35" s="1"/>
      <c r="AD35"/>
      <c r="AE35"/>
      <c r="AF35"/>
      <c r="AG35"/>
    </row>
    <row r="36" spans="1:33" ht="20.25" customHeight="1" thickBot="1" x14ac:dyDescent="0.3">
      <c r="A36" s="343"/>
      <c r="C36" s="15">
        <f>+B37-B35</f>
        <v>14.75</v>
      </c>
      <c r="D36" s="39">
        <f t="shared" ref="D36:F36" si="50">IF(D35&gt;$Q$4, $Q$5+($N$9/2)*(D35-$Q$4)^2+$N$7*(D35-$Q$4)+ABS(D$2)*$N$13, $Q$5+$N$7*(D35-$Q$4)+ABS(D$2)*$N$13)</f>
        <v>696.13862581416993</v>
      </c>
      <c r="E36" s="39">
        <f t="shared" si="50"/>
        <v>696.16929197674267</v>
      </c>
      <c r="F36" s="39">
        <f t="shared" si="50"/>
        <v>696.30056024416479</v>
      </c>
      <c r="G36" s="39">
        <f>IF(G35&gt;$Q$4, $Q$5+($N$9/2)*(G35-$Q$4)^2+$N$7*(G35-$Q$4)+ABS(G$2)*$N$13, $Q$5+$N$7*(G35-$Q$4)+ABS(G$2)*$N$13)</f>
        <v>696.43157206249998</v>
      </c>
      <c r="H36" s="39">
        <f t="shared" ref="H36:J36" si="51">IF(H35&gt;$Q$4, $Q$5+($N$9/2)*(H35-$Q$4)^2+$N$7*(H35-$Q$4)+ABS(H$2)*$N$13, $Q$5+$N$7*(H35-$Q$4)+ABS(H$2)*$N$13)</f>
        <v>696.32232743174848</v>
      </c>
      <c r="I36" s="39">
        <f t="shared" si="51"/>
        <v>696.21282635190994</v>
      </c>
      <c r="J36" s="39">
        <f t="shared" si="51"/>
        <v>696.18723919977344</v>
      </c>
      <c r="K36" s="159">
        <f t="shared" si="4"/>
        <v>4.861338560351669E-2</v>
      </c>
      <c r="L36" s="44"/>
      <c r="Q36" s="8"/>
      <c r="R36" s="40"/>
      <c r="S36" s="40"/>
      <c r="T36" s="44"/>
      <c r="X36" s="94">
        <f>E36</f>
        <v>696.16929197674267</v>
      </c>
      <c r="Y36" s="94">
        <f>(E36-X36)*12</f>
        <v>0</v>
      </c>
      <c r="Z36" s="94">
        <f>F36</f>
        <v>696.30056024416479</v>
      </c>
      <c r="AA36" s="94">
        <f>(F36-Z36)*12</f>
        <v>0</v>
      </c>
      <c r="AD36"/>
      <c r="AE36"/>
      <c r="AF36"/>
      <c r="AG36"/>
    </row>
    <row r="37" spans="1:33" ht="20.25" customHeight="1" x14ac:dyDescent="0.25">
      <c r="A37" s="339">
        <v>0.25</v>
      </c>
      <c r="B37" s="6">
        <f>B35+(A37)*(B45-B35)</f>
        <v>5175.29</v>
      </c>
      <c r="C37" s="1"/>
      <c r="D37" s="38">
        <f t="shared" ref="D37:J37" si="52">$B37-D$2*TAN(RADIANS($N$14))</f>
        <v>5179.7781489732215</v>
      </c>
      <c r="E37" s="38">
        <f t="shared" si="52"/>
        <v>5179.3092378864667</v>
      </c>
      <c r="F37" s="38">
        <f t="shared" si="52"/>
        <v>5177.2996189432333</v>
      </c>
      <c r="G37" s="38">
        <f t="shared" si="52"/>
        <v>5175.29</v>
      </c>
      <c r="H37" s="38">
        <f t="shared" si="52"/>
        <v>5173.2803810567666</v>
      </c>
      <c r="I37" s="38">
        <f t="shared" si="52"/>
        <v>5171.2707621135332</v>
      </c>
      <c r="J37" s="38">
        <f t="shared" si="52"/>
        <v>5170.8018510267784</v>
      </c>
      <c r="K37" s="159">
        <f t="shared" si="4"/>
        <v>-8.9762979464430828</v>
      </c>
      <c r="L37" s="44"/>
      <c r="X37" s="1"/>
      <c r="Y37" s="1"/>
      <c r="Z37" s="1"/>
      <c r="AA37" s="1"/>
      <c r="AD37"/>
      <c r="AE37"/>
      <c r="AF37"/>
      <c r="AG37"/>
    </row>
    <row r="38" spans="1:33" ht="20.25" customHeight="1" x14ac:dyDescent="0.25">
      <c r="A38" s="340"/>
      <c r="B38" s="6"/>
      <c r="C38" s="15">
        <f>+B41-B37</f>
        <v>14.75</v>
      </c>
      <c r="D38" s="39">
        <f t="shared" ref="D38:F38" si="53">IF(D37&gt;$Q$4, $Q$5+($N$9/2)*(D37-$Q$4)^2+$N$7*(D37-$Q$4)+ABS(D$2)*$N$13, $Q$5+$N$7*(D37-$Q$4)+ABS(D$2)*$N$13)</f>
        <v>696.0476321797629</v>
      </c>
      <c r="E38" s="39">
        <f t="shared" si="53"/>
        <v>696.0787375361823</v>
      </c>
      <c r="F38" s="39">
        <f t="shared" si="53"/>
        <v>696.21188806294708</v>
      </c>
      <c r="G38" s="39">
        <f>IF(G37&gt;$Q$4, $Q$5+($N$9/2)*(G37-$Q$4)^2+$N$7*(G37-$Q$4)+ABS(G$2)*$N$13, $Q$5+$N$7*(G37-$Q$4)+ABS(G$2)*$N$13)</f>
        <v>696.34478214062494</v>
      </c>
      <c r="H38" s="39">
        <f t="shared" ref="H38:J38" si="54">IF(H37&gt;$Q$4, $Q$5+($N$9/2)*(H37-$Q$4)^2+$N$7*(H37-$Q$4)+ABS(H$2)*$N$13, $Q$5+$N$7*(H37-$Q$4)+ABS(H$2)*$N$13)</f>
        <v>696.23741976921599</v>
      </c>
      <c r="I38" s="39">
        <f t="shared" si="54"/>
        <v>696.12980094872034</v>
      </c>
      <c r="J38" s="39">
        <f t="shared" si="54"/>
        <v>696.1046529904304</v>
      </c>
      <c r="K38" s="159">
        <f t="shared" si="4"/>
        <v>5.7020810667495425E-2</v>
      </c>
      <c r="L38" s="44"/>
      <c r="X38" s="69">
        <f>$X$36+($X$46-$X$36)/($E$45-$E$35)*(E37-$E$35)</f>
        <v>696.05801470805727</v>
      </c>
      <c r="Y38" s="69">
        <f>(E38-X38)*12</f>
        <v>0.24867393750037081</v>
      </c>
      <c r="Z38" s="69">
        <f>$Z$36+($Z$46-$Z$36)/($F$45-$F$35)*(F37-$F$35)</f>
        <v>696.19116523482205</v>
      </c>
      <c r="AA38" s="69">
        <f>(F38-Z38)*12</f>
        <v>0.24867393750037081</v>
      </c>
      <c r="AD38"/>
      <c r="AE38"/>
      <c r="AF38"/>
      <c r="AG38"/>
    </row>
    <row r="39" spans="1:33" ht="20.25" customHeight="1" x14ac:dyDescent="0.25">
      <c r="A39" s="339" t="s">
        <v>239</v>
      </c>
      <c r="B39" s="6">
        <f>+B35+18.5</f>
        <v>5179.04</v>
      </c>
      <c r="C39" s="15"/>
      <c r="D39" s="38">
        <f t="shared" ref="D39:J39" si="55">$B39-D$2*TAN(RADIANS($N$14))</f>
        <v>5183.5281489732215</v>
      </c>
      <c r="E39" s="38">
        <f t="shared" si="55"/>
        <v>5183.0592378864667</v>
      </c>
      <c r="F39" s="38">
        <f t="shared" si="55"/>
        <v>5181.0496189432333</v>
      </c>
      <c r="G39" s="38">
        <f t="shared" si="55"/>
        <v>5179.04</v>
      </c>
      <c r="H39" s="38">
        <f t="shared" si="55"/>
        <v>5177.0303810567666</v>
      </c>
      <c r="I39" s="38">
        <f t="shared" si="55"/>
        <v>5175.0207621135332</v>
      </c>
      <c r="J39" s="38">
        <f t="shared" si="55"/>
        <v>5174.5518510267784</v>
      </c>
      <c r="K39" s="159"/>
      <c r="L39" s="44"/>
      <c r="Q39" s="8"/>
      <c r="R39" s="40"/>
      <c r="S39" s="40"/>
      <c r="T39" s="44"/>
      <c r="X39" s="94"/>
      <c r="Y39" s="94"/>
      <c r="Z39" s="94"/>
      <c r="AA39" s="94"/>
      <c r="AD39"/>
      <c r="AE39"/>
      <c r="AF39"/>
      <c r="AG39"/>
    </row>
    <row r="40" spans="1:33" ht="20.25" customHeight="1" x14ac:dyDescent="0.25">
      <c r="A40" s="340"/>
      <c r="C40" s="15"/>
      <c r="D40" s="39">
        <f t="shared" ref="D40:J40" si="56">IF(D39&gt;$Q$4, $Q$5+($N$9/2)*(D39-$Q$4)^2+$N$7*(D39-$Q$4)+ABS(D$2)*$N$13, $Q$5+$N$7*(D39-$Q$4)+ABS(D$2)*$N$13)</f>
        <v>696.02229554866369</v>
      </c>
      <c r="E40" s="39">
        <f t="shared" si="56"/>
        <v>696.05351256453559</v>
      </c>
      <c r="F40" s="39">
        <f t="shared" si="56"/>
        <v>696.18714163181119</v>
      </c>
      <c r="G40" s="39">
        <f t="shared" si="56"/>
        <v>696.32051424999997</v>
      </c>
      <c r="H40" s="39">
        <f t="shared" si="56"/>
        <v>696.21363041910195</v>
      </c>
      <c r="I40" s="39">
        <f t="shared" si="56"/>
        <v>696.10649013911711</v>
      </c>
      <c r="J40" s="39">
        <f t="shared" si="56"/>
        <v>696.08145384027966</v>
      </c>
      <c r="K40" s="159"/>
      <c r="L40" s="44"/>
      <c r="Q40" s="8"/>
      <c r="R40" s="40"/>
      <c r="S40" s="40"/>
      <c r="T40" s="44"/>
      <c r="X40" s="94"/>
      <c r="Y40" s="94"/>
      <c r="Z40" s="94"/>
      <c r="AA40" s="94"/>
      <c r="AD40"/>
      <c r="AE40"/>
      <c r="AF40"/>
      <c r="AG40"/>
    </row>
    <row r="41" spans="1:33" ht="20.25" customHeight="1" x14ac:dyDescent="0.25">
      <c r="A41" s="339">
        <v>0.5</v>
      </c>
      <c r="B41" s="6">
        <f>B35+(A41)*(B45-B35)</f>
        <v>5190.04</v>
      </c>
      <c r="C41" s="1"/>
      <c r="D41" s="38">
        <f t="shared" ref="D41:J41" si="57">$B41-D$2*TAN(RADIANS($N$14))</f>
        <v>5194.5281489732215</v>
      </c>
      <c r="E41" s="38">
        <f t="shared" si="57"/>
        <v>5194.0592378864667</v>
      </c>
      <c r="F41" s="38">
        <f t="shared" si="57"/>
        <v>5192.0496189432333</v>
      </c>
      <c r="G41" s="38">
        <f t="shared" si="57"/>
        <v>5190.04</v>
      </c>
      <c r="H41" s="38">
        <f t="shared" si="57"/>
        <v>5188.0303810567666</v>
      </c>
      <c r="I41" s="38">
        <f t="shared" si="57"/>
        <v>5186.0207621135332</v>
      </c>
      <c r="J41" s="38">
        <f t="shared" si="57"/>
        <v>5185.5518510267784</v>
      </c>
      <c r="K41" s="159">
        <f t="shared" si="4"/>
        <v>-8.9762979464430828</v>
      </c>
      <c r="L41" s="44"/>
      <c r="X41" s="1"/>
      <c r="Y41" s="1"/>
      <c r="Z41" s="1"/>
      <c r="AA41" s="1"/>
      <c r="AD41"/>
      <c r="AE41"/>
      <c r="AF41"/>
      <c r="AG41"/>
    </row>
    <row r="42" spans="1:33" ht="20.25" customHeight="1" x14ac:dyDescent="0.25">
      <c r="A42" s="340"/>
      <c r="B42" s="6"/>
      <c r="C42" s="15">
        <f>+B43-B41</f>
        <v>14.75</v>
      </c>
      <c r="D42" s="39">
        <f t="shared" ref="D42:F42" si="58">IF(D41&gt;$Q$4, $Q$5+($N$9/2)*(D41-$Q$4)^2+$N$7*(D41-$Q$4)+ABS(D$2)*$N$13, $Q$5+$N$7*(D41-$Q$4)+ABS(D$2)*$N$13)</f>
        <v>695.94282332660589</v>
      </c>
      <c r="E42" s="39">
        <f t="shared" si="58"/>
        <v>695.97436787687184</v>
      </c>
      <c r="F42" s="39">
        <f t="shared" si="58"/>
        <v>696.1094006629794</v>
      </c>
      <c r="G42" s="39">
        <f>IF(G41&gt;$Q$4, $Q$5+($N$9/2)*(G41-$Q$4)^2+$N$7*(G41-$Q$4)+ABS(G$2)*$N$13, $Q$5+$N$7*(G41-$Q$4)+ABS(G$2)*$N$13)</f>
        <v>696.24417700000004</v>
      </c>
      <c r="H42" s="39">
        <f t="shared" ref="H42:J42" si="59">IF(H41&gt;$Q$4, $Q$5+($N$9/2)*(H41-$Q$4)^2+$N$7*(H41-$Q$4)+ABS(H$2)*$N$13, $Q$5+$N$7*(H41-$Q$4)+ABS(H$2)*$N$13)</f>
        <v>696.13869688793375</v>
      </c>
      <c r="I42" s="39">
        <f t="shared" si="59"/>
        <v>696.03296032678077</v>
      </c>
      <c r="J42" s="39">
        <f t="shared" si="59"/>
        <v>696.00825156233748</v>
      </c>
      <c r="K42" s="159">
        <f t="shared" si="4"/>
        <v>6.5428235731587847E-2</v>
      </c>
      <c r="L42" s="44"/>
      <c r="X42" s="69">
        <f>$X$36+($X$46-$X$36)/($E$45-$E$35)*(E41-$E$35)</f>
        <v>695.94673743937187</v>
      </c>
      <c r="Y42" s="69">
        <f>(E42-X42)*12</f>
        <v>0.33156524999958492</v>
      </c>
      <c r="Z42" s="69">
        <f>$Z$36+($Z$46-$Z$36)/($F$45-$F$35)*(F41-$F$35)</f>
        <v>696.08177022547943</v>
      </c>
      <c r="AA42" s="69">
        <f>(F42-Z42)*12</f>
        <v>0.33156524999958492</v>
      </c>
      <c r="AD42"/>
      <c r="AE42"/>
      <c r="AF42"/>
      <c r="AG42"/>
    </row>
    <row r="43" spans="1:33" ht="20.25" customHeight="1" x14ac:dyDescent="0.25">
      <c r="A43" s="339">
        <v>0.75</v>
      </c>
      <c r="B43" s="6">
        <f>B35+(A43)*(B45-B35)</f>
        <v>5204.79</v>
      </c>
      <c r="C43" s="1"/>
      <c r="D43" s="38">
        <f t="shared" ref="D43:J43" si="60">$B43-D$2*TAN(RADIANS($N$14))</f>
        <v>5209.2781489732215</v>
      </c>
      <c r="E43" s="38">
        <f t="shared" si="60"/>
        <v>5208.8092378864667</v>
      </c>
      <c r="F43" s="38">
        <f t="shared" si="60"/>
        <v>5206.7996189432333</v>
      </c>
      <c r="G43" s="38">
        <f t="shared" si="60"/>
        <v>5204.79</v>
      </c>
      <c r="H43" s="38">
        <f t="shared" si="60"/>
        <v>5202.7803810567666</v>
      </c>
      <c r="I43" s="38">
        <f t="shared" si="60"/>
        <v>5200.7707621135332</v>
      </c>
      <c r="J43" s="38">
        <f t="shared" si="60"/>
        <v>5200.3018510267784</v>
      </c>
      <c r="K43" s="159">
        <f t="shared" si="4"/>
        <v>-8.9762979464430828</v>
      </c>
      <c r="L43" s="44"/>
      <c r="X43" s="1"/>
      <c r="Y43" s="1"/>
      <c r="Z43" s="1"/>
      <c r="AA43" s="1"/>
      <c r="AD43"/>
      <c r="AE43"/>
      <c r="AF43"/>
      <c r="AG43"/>
    </row>
    <row r="44" spans="1:33" ht="20.25" customHeight="1" x14ac:dyDescent="0.25">
      <c r="A44" s="340"/>
      <c r="C44" s="15">
        <f>+B45-B43</f>
        <v>14.75</v>
      </c>
      <c r="D44" s="39">
        <f t="shared" ref="D44:F44" si="61">IF(D43&gt;$Q$4, $Q$5+($N$9/2)*(D43-$Q$4)^2+$N$7*(D43-$Q$4)+ABS(D$2)*$N$13, $Q$5+$N$7*(D43-$Q$4)+ABS(D$2)*$N$13)</f>
        <v>695.8241992546989</v>
      </c>
      <c r="E44" s="39">
        <f t="shared" si="61"/>
        <v>695.85618299881139</v>
      </c>
      <c r="F44" s="39">
        <f t="shared" si="61"/>
        <v>695.99309804426161</v>
      </c>
      <c r="G44" s="39">
        <f>IF(G43&gt;$Q$4, $Q$5+($N$9/2)*(G43-$Q$4)^2+$N$7*(G43-$Q$4)+ABS(G$2)*$N$13, $Q$5+$N$7*(G43-$Q$4)+ABS(G$2)*$N$13)</f>
        <v>696.12975664062503</v>
      </c>
      <c r="H44" s="39">
        <f t="shared" ref="H44:J44" si="62">IF(H43&gt;$Q$4, $Q$5+($N$9/2)*(H43-$Q$4)^2+$N$7*(H43-$Q$4)+ABS(H$2)*$N$13, $Q$5+$N$7*(H43-$Q$4)+ABS(H$2)*$N$13)</f>
        <v>696.02615878790152</v>
      </c>
      <c r="I44" s="39">
        <f t="shared" si="62"/>
        <v>695.92230448609121</v>
      </c>
      <c r="J44" s="39">
        <f t="shared" si="62"/>
        <v>695.89803491549446</v>
      </c>
      <c r="K44" s="159">
        <f t="shared" si="4"/>
        <v>7.3835660795566582E-2</v>
      </c>
      <c r="L44" s="44"/>
      <c r="X44" s="69">
        <f>$X$36+($X$46-$X$36)/($E$45-$E$35)*(E43-$E$35)</f>
        <v>695.83546017068636</v>
      </c>
      <c r="Y44" s="69">
        <f>(E44-X44)*12</f>
        <v>0.24867393750037081</v>
      </c>
      <c r="Z44" s="69">
        <f>$Z$36+($Z$46-$Z$36)/($F$45-$F$35)*(F43-$F$35)</f>
        <v>695.9723752161367</v>
      </c>
      <c r="AA44" s="69">
        <f>(F44-Z44)*12</f>
        <v>0.24867393749900657</v>
      </c>
      <c r="AD44"/>
      <c r="AE44"/>
      <c r="AF44"/>
      <c r="AG44"/>
    </row>
    <row r="45" spans="1:33" ht="20.25" customHeight="1" x14ac:dyDescent="0.25">
      <c r="A45" s="341" t="s">
        <v>7</v>
      </c>
      <c r="B45" s="165">
        <v>5219.54</v>
      </c>
      <c r="D45" s="38">
        <f t="shared" ref="D45:J45" si="63">$B45-D$2*TAN(RADIANS($N$14))</f>
        <v>5224.0281489732215</v>
      </c>
      <c r="E45" s="38">
        <f t="shared" si="63"/>
        <v>5223.5592378864667</v>
      </c>
      <c r="F45" s="38">
        <f t="shared" si="63"/>
        <v>5221.5496189432333</v>
      </c>
      <c r="G45" s="38">
        <f t="shared" si="63"/>
        <v>5219.54</v>
      </c>
      <c r="H45" s="38">
        <f t="shared" si="63"/>
        <v>5217.5303810567666</v>
      </c>
      <c r="I45" s="38">
        <f t="shared" si="63"/>
        <v>5215.5207621135332</v>
      </c>
      <c r="J45" s="38">
        <f t="shared" si="63"/>
        <v>5215.0518510267784</v>
      </c>
      <c r="K45" s="159">
        <f t="shared" si="4"/>
        <v>-8.9762979464430828</v>
      </c>
      <c r="L45" s="44">
        <f>B45-B35</f>
        <v>59</v>
      </c>
      <c r="X45" s="1"/>
      <c r="Y45" s="1"/>
      <c r="Z45" s="1"/>
      <c r="AA45" s="1"/>
      <c r="AD45"/>
      <c r="AE45"/>
      <c r="AF45"/>
      <c r="AG45"/>
    </row>
    <row r="46" spans="1:33" ht="20.25" customHeight="1" thickBot="1" x14ac:dyDescent="0.3">
      <c r="A46" s="342"/>
      <c r="D46" s="160">
        <f t="shared" ref="D46:F46" si="64">IF(D45&gt;$Q$4, $Q$5+($N$9/2)*(D45-$Q$4)^2+$N$7*(D45-$Q$4)+ABS(D$2)*$N$13, $Q$5+$N$7*(D45-$Q$4)+ABS(D$2)*$N$13)</f>
        <v>695.69175996404181</v>
      </c>
      <c r="E46" s="160">
        <f t="shared" si="64"/>
        <v>695.72418290200096</v>
      </c>
      <c r="F46" s="160">
        <f t="shared" si="64"/>
        <v>695.86298020679396</v>
      </c>
      <c r="G46" s="160">
        <f>IF(G45&gt;$Q$4, $Q$5+($N$9/2)*(G45-$Q$4)^2+$N$7*(G45-$Q$4)+ABS(G$2)*$N$13, $Q$5+$N$7*(G45-$Q$4)+ABS(G$2)*$N$13)</f>
        <v>696.00152106250005</v>
      </c>
      <c r="H46" s="160">
        <f t="shared" ref="H46:J46" si="65">IF(H45&gt;$Q$4, $Q$5+($N$9/2)*(H45-$Q$4)^2+$N$7*(H45-$Q$4)+ABS(H$2)*$N$13, $Q$5+$N$7*(H45-$Q$4)+ABS(H$2)*$N$13)</f>
        <v>695.8998054691192</v>
      </c>
      <c r="I46" s="160">
        <f t="shared" si="65"/>
        <v>695.79783342665155</v>
      </c>
      <c r="J46" s="160">
        <f t="shared" si="65"/>
        <v>695.77400304990158</v>
      </c>
      <c r="K46" s="159">
        <f t="shared" si="4"/>
        <v>8.2243085859772691E-2</v>
      </c>
      <c r="X46" s="94">
        <f>E46</f>
        <v>695.72418290200096</v>
      </c>
      <c r="Y46" s="94">
        <f>(E46-X46)*12</f>
        <v>0</v>
      </c>
      <c r="Z46" s="94">
        <f>F46</f>
        <v>695.86298020679396</v>
      </c>
      <c r="AA46" s="94">
        <f>(F46-Z46)*12</f>
        <v>0</v>
      </c>
      <c r="AD46"/>
      <c r="AE46"/>
      <c r="AF46"/>
      <c r="AG46"/>
    </row>
    <row r="47" spans="1:33" ht="20.25" customHeight="1" x14ac:dyDescent="0.25">
      <c r="L47" s="44">
        <f>SUM(L15:L45)</f>
        <v>287</v>
      </c>
      <c r="X47" s="1"/>
      <c r="Y47" s="1"/>
      <c r="Z47" s="1"/>
      <c r="AA47" s="1"/>
      <c r="AD47"/>
      <c r="AE47"/>
      <c r="AF47"/>
      <c r="AG47"/>
    </row>
    <row r="48" spans="1:33" ht="20.25" customHeight="1" x14ac:dyDescent="0.25">
      <c r="X48" s="1"/>
      <c r="Y48" s="1"/>
      <c r="Z48" s="1"/>
      <c r="AA48" s="1"/>
      <c r="AD48"/>
      <c r="AE48"/>
      <c r="AF48"/>
      <c r="AG48"/>
    </row>
    <row r="49" spans="5:33" ht="20.25" customHeight="1" x14ac:dyDescent="0.25">
      <c r="X49" s="1"/>
      <c r="Y49" s="1"/>
      <c r="Z49" s="1"/>
      <c r="AA49" s="1"/>
      <c r="AD49"/>
      <c r="AE49"/>
      <c r="AF49"/>
      <c r="AG49"/>
    </row>
    <row r="50" spans="5:33" ht="20.25" customHeight="1" x14ac:dyDescent="0.25"/>
    <row r="51" spans="5:33" ht="20.25" customHeight="1" x14ac:dyDescent="0.25"/>
    <row r="52" spans="5:33" ht="20.25" customHeight="1" x14ac:dyDescent="0.25"/>
    <row r="53" spans="5:33" ht="20.25" customHeight="1" x14ac:dyDescent="0.25"/>
    <row r="54" spans="5:33" ht="20.25" customHeight="1" x14ac:dyDescent="0.25"/>
    <row r="55" spans="5:33" x14ac:dyDescent="0.25">
      <c r="E55" s="1" t="s">
        <v>98</v>
      </c>
      <c r="F55" s="1" t="s">
        <v>99</v>
      </c>
      <c r="G55" s="1" t="s">
        <v>100</v>
      </c>
      <c r="H55" s="1" t="s">
        <v>101</v>
      </c>
      <c r="I55" s="1" t="s">
        <v>226</v>
      </c>
      <c r="J55" s="1"/>
      <c r="K55" s="1" t="s">
        <v>98</v>
      </c>
      <c r="L55" s="1" t="s">
        <v>99</v>
      </c>
      <c r="M55" s="1" t="s">
        <v>100</v>
      </c>
      <c r="N55" s="1" t="s">
        <v>101</v>
      </c>
      <c r="O55" s="1" t="s">
        <v>226</v>
      </c>
    </row>
    <row r="56" spans="5:33" x14ac:dyDescent="0.25">
      <c r="E56" s="40">
        <f>E6</f>
        <v>695.81178150286291</v>
      </c>
      <c r="F56" s="40">
        <f>F6</f>
        <v>695.91395450722484</v>
      </c>
      <c r="G56" s="40">
        <f>G6</f>
        <v>696.01587106250008</v>
      </c>
      <c r="H56" s="40">
        <f>H6</f>
        <v>695.87753116868828</v>
      </c>
      <c r="I56" s="40">
        <f>I6</f>
        <v>695.73893482578956</v>
      </c>
      <c r="J56" s="40"/>
      <c r="K56" s="6">
        <f>E5</f>
        <v>4936.5592378864667</v>
      </c>
      <c r="L56" s="6">
        <f>F5</f>
        <v>4934.5496189432333</v>
      </c>
      <c r="M56" s="6">
        <f>G5</f>
        <v>4932.54</v>
      </c>
      <c r="N56" s="6">
        <f>H5</f>
        <v>4930.5303810567666</v>
      </c>
      <c r="O56" s="6">
        <f>I5</f>
        <v>4928.5207621135332</v>
      </c>
    </row>
    <row r="57" spans="5:33" x14ac:dyDescent="0.25">
      <c r="E57" s="40">
        <f>E8</f>
        <v>695.93477756230243</v>
      </c>
      <c r="F57" s="40">
        <f>F8</f>
        <v>696.03883282600714</v>
      </c>
      <c r="G57" s="40">
        <f>G8</f>
        <v>696.14263164062504</v>
      </c>
      <c r="H57" s="40">
        <f>H8</f>
        <v>696.00617400615602</v>
      </c>
      <c r="I57" s="40">
        <f>I8</f>
        <v>695.86945992260007</v>
      </c>
      <c r="J57" s="40"/>
      <c r="K57" s="6">
        <f>E7</f>
        <v>4951.3092378864667</v>
      </c>
      <c r="L57" s="6">
        <f>F7</f>
        <v>4949.2996189432333</v>
      </c>
      <c r="M57" s="6">
        <f>G7</f>
        <v>4947.29</v>
      </c>
      <c r="N57" s="6">
        <f>H7</f>
        <v>4945.2803810567666</v>
      </c>
      <c r="O57" s="6">
        <f>I7</f>
        <v>4943.2707621135332</v>
      </c>
    </row>
    <row r="58" spans="5:33" x14ac:dyDescent="0.25">
      <c r="E58" s="40">
        <f>E10</f>
        <v>696.04395840299208</v>
      </c>
      <c r="F58" s="40">
        <f>F10</f>
        <v>696.14989592603945</v>
      </c>
      <c r="G58" s="40">
        <f>G10</f>
        <v>696.25557700000002</v>
      </c>
      <c r="H58" s="40">
        <f>H10</f>
        <v>696.12100162487366</v>
      </c>
      <c r="I58" s="40">
        <f>I10</f>
        <v>695.98616980066049</v>
      </c>
      <c r="J58" s="40"/>
      <c r="K58" s="6">
        <f>E9</f>
        <v>4966.0592378864667</v>
      </c>
      <c r="L58" s="6">
        <f>F9</f>
        <v>4964.0496189432333</v>
      </c>
      <c r="M58" s="6">
        <f>G9</f>
        <v>4962.04</v>
      </c>
      <c r="N58" s="6">
        <f>H9</f>
        <v>4960.0303810567666</v>
      </c>
      <c r="O58" s="6">
        <f>I9</f>
        <v>4958.0207621135332</v>
      </c>
    </row>
    <row r="59" spans="5:33" x14ac:dyDescent="0.25">
      <c r="E59" s="40">
        <f>E12</f>
        <v>696.11638821532836</v>
      </c>
      <c r="F59" s="40">
        <f t="shared" ref="F59:I59" si="66">F12</f>
        <v>696.22372945720758</v>
      </c>
      <c r="G59" s="40">
        <f t="shared" si="66"/>
        <v>696.33081425</v>
      </c>
      <c r="H59" s="40">
        <f t="shared" si="66"/>
        <v>696.1976425937055</v>
      </c>
      <c r="I59" s="40">
        <f t="shared" si="66"/>
        <v>696.06421448832418</v>
      </c>
      <c r="J59" s="40"/>
      <c r="K59" s="6">
        <f>E11</f>
        <v>4977.0592378864667</v>
      </c>
      <c r="L59" s="6">
        <f>F11</f>
        <v>4975.0496189432333</v>
      </c>
      <c r="M59" s="6">
        <f>G11</f>
        <v>4973.04</v>
      </c>
      <c r="N59" s="6">
        <f>H11</f>
        <v>4971.0303810567666</v>
      </c>
      <c r="O59" s="6">
        <f>I11</f>
        <v>4969.0207621135332</v>
      </c>
    </row>
    <row r="60" spans="5:33" x14ac:dyDescent="0.25">
      <c r="E60" s="40">
        <f>E14</f>
        <v>696.13932402493162</v>
      </c>
      <c r="F60" s="40">
        <f>F14</f>
        <v>696.24714380732178</v>
      </c>
      <c r="G60" s="40">
        <f>G14</f>
        <v>696.3547071406249</v>
      </c>
      <c r="H60" s="40">
        <f>H14</f>
        <v>696.22201402484143</v>
      </c>
      <c r="I60" s="40">
        <f>I14</f>
        <v>696.08906445997093</v>
      </c>
      <c r="J60" s="40"/>
      <c r="K60" s="6">
        <f>E13</f>
        <v>4980.8092378864667</v>
      </c>
      <c r="L60" s="6">
        <f>F13</f>
        <v>4978.7996189432333</v>
      </c>
      <c r="M60" s="6">
        <f>G13</f>
        <v>4976.79</v>
      </c>
      <c r="N60" s="6">
        <f>H13</f>
        <v>4974.7803810567666</v>
      </c>
      <c r="O60" s="6">
        <f>I13</f>
        <v>4972.7707621135332</v>
      </c>
    </row>
    <row r="61" spans="5:33" x14ac:dyDescent="0.25">
      <c r="E61" s="40">
        <f>E16</f>
        <v>696.22087442812131</v>
      </c>
      <c r="F61" s="40">
        <f>F16</f>
        <v>696.33057646985401</v>
      </c>
      <c r="G61" s="40">
        <f>G16</f>
        <v>696.44002206249991</v>
      </c>
      <c r="H61" s="40">
        <f>H16</f>
        <v>696.3092112060591</v>
      </c>
      <c r="I61" s="40">
        <f>I16</f>
        <v>696.17814390053127</v>
      </c>
      <c r="J61" s="40"/>
      <c r="K61" s="6">
        <f>E15</f>
        <v>4995.5592378864667</v>
      </c>
      <c r="L61" s="6">
        <f>F15</f>
        <v>4993.5496189432333</v>
      </c>
      <c r="M61" s="6">
        <f>G15</f>
        <v>4991.54</v>
      </c>
      <c r="N61" s="6">
        <f>H15</f>
        <v>4989.5303810567666</v>
      </c>
      <c r="O61" s="6">
        <f>I15</f>
        <v>4987.5207621135332</v>
      </c>
    </row>
    <row r="62" spans="5:33" x14ac:dyDescent="0.25">
      <c r="E62" s="40">
        <f>E18</f>
        <v>696.31360915685514</v>
      </c>
      <c r="F62" s="40">
        <f>F18</f>
        <v>696.42600697679904</v>
      </c>
      <c r="G62" s="40">
        <f>G18</f>
        <v>696.53814834765626</v>
      </c>
      <c r="H62" s="40">
        <f>H18</f>
        <v>696.41003326942644</v>
      </c>
      <c r="I62" s="40">
        <f>I18</f>
        <v>696.2816617421098</v>
      </c>
      <c r="J62" s="40"/>
      <c r="K62" s="6">
        <f>E17</f>
        <v>5016.6842378864667</v>
      </c>
      <c r="L62" s="6">
        <f>F17</f>
        <v>5014.6746189432333</v>
      </c>
      <c r="M62" s="6">
        <f>G17</f>
        <v>5012.665</v>
      </c>
      <c r="N62" s="6">
        <f>H17</f>
        <v>5010.6553810567666</v>
      </c>
      <c r="O62" s="6">
        <f>I17</f>
        <v>5008.6457621135332</v>
      </c>
    </row>
    <row r="63" spans="5:33" x14ac:dyDescent="0.25">
      <c r="E63" s="40">
        <f>E20</f>
        <v>696.37800601840161</v>
      </c>
      <c r="F63" s="40">
        <f>F20</f>
        <v>696.49309961655672</v>
      </c>
      <c r="G63" s="40">
        <f>G20</f>
        <v>696.60793676562503</v>
      </c>
      <c r="H63" s="40">
        <f>H20</f>
        <v>696.48251746560641</v>
      </c>
      <c r="I63" s="40">
        <f>I20</f>
        <v>696.35684171650098</v>
      </c>
      <c r="J63" s="40"/>
      <c r="K63" s="6">
        <f>E19</f>
        <v>5037.8092378864667</v>
      </c>
      <c r="L63" s="6">
        <f>F19</f>
        <v>5035.7996189432333</v>
      </c>
      <c r="M63" s="6">
        <f>G19</f>
        <v>5033.79</v>
      </c>
      <c r="N63" s="6">
        <f>H19</f>
        <v>5031.7803810567666</v>
      </c>
      <c r="O63" s="6">
        <f>I19</f>
        <v>5029.7707621135332</v>
      </c>
    </row>
    <row r="64" spans="5:33" x14ac:dyDescent="0.25">
      <c r="E64" s="40">
        <f>E22</f>
        <v>696.41406501276049</v>
      </c>
      <c r="F64" s="40">
        <f>F22</f>
        <v>696.53185438912681</v>
      </c>
      <c r="G64" s="40">
        <f>G22</f>
        <v>696.64938731640621</v>
      </c>
      <c r="H64" s="40">
        <f>H22</f>
        <v>696.5266637945989</v>
      </c>
      <c r="I64" s="40">
        <f>I22</f>
        <v>696.40368382370457</v>
      </c>
      <c r="J64" s="40"/>
      <c r="K64" s="6">
        <f>E21</f>
        <v>5058.9342378864667</v>
      </c>
      <c r="L64" s="6">
        <f>F21</f>
        <v>5056.9246189432333</v>
      </c>
      <c r="M64" s="6">
        <f>G21</f>
        <v>5054.915</v>
      </c>
      <c r="N64" s="6">
        <f>H21</f>
        <v>5052.9053810567666</v>
      </c>
      <c r="O64" s="6">
        <f>I21</f>
        <v>5050.8957621135332</v>
      </c>
    </row>
    <row r="65" spans="5:26" x14ac:dyDescent="0.25">
      <c r="E65" s="40">
        <f>E24</f>
        <v>696.41419404365354</v>
      </c>
      <c r="F65" s="40">
        <f t="shared" ref="F65:I65" si="67">F24</f>
        <v>696.53199937137026</v>
      </c>
      <c r="G65" s="40">
        <f t="shared" si="67"/>
        <v>696.64954824999995</v>
      </c>
      <c r="H65" s="40">
        <f t="shared" si="67"/>
        <v>696.52684067954294</v>
      </c>
      <c r="I65" s="40">
        <f t="shared" si="67"/>
        <v>696.4038766599989</v>
      </c>
      <c r="J65" s="40"/>
      <c r="K65" s="6">
        <f>E23</f>
        <v>5059.0592378864667</v>
      </c>
      <c r="L65" s="6">
        <f t="shared" ref="L65:O65" si="68">F23</f>
        <v>5057.0496189432333</v>
      </c>
      <c r="M65" s="6">
        <f t="shared" si="68"/>
        <v>5055.04</v>
      </c>
      <c r="N65" s="6">
        <f t="shared" si="68"/>
        <v>5053.0303810567666</v>
      </c>
      <c r="O65" s="6">
        <f t="shared" si="68"/>
        <v>5051.0207621135332</v>
      </c>
    </row>
    <row r="66" spans="5:26" x14ac:dyDescent="0.25">
      <c r="E66" s="40">
        <f>E26</f>
        <v>696.4217861399319</v>
      </c>
      <c r="F66" s="40">
        <f>F26</f>
        <v>696.54227129450942</v>
      </c>
      <c r="G66" s="40">
        <f>G26</f>
        <v>696.66250000000002</v>
      </c>
      <c r="H66" s="40">
        <f>H26</f>
        <v>696.5424722564037</v>
      </c>
      <c r="I66" s="40">
        <f>I26</f>
        <v>696.42218806372057</v>
      </c>
      <c r="J66" s="40"/>
      <c r="K66" s="6">
        <f>E25</f>
        <v>5080.0592378864667</v>
      </c>
      <c r="L66" s="6">
        <f>F25</f>
        <v>5078.0496189432333</v>
      </c>
      <c r="M66" s="6">
        <f>G25</f>
        <v>5076.04</v>
      </c>
      <c r="N66" s="6">
        <f>H25</f>
        <v>5074.0303810567666</v>
      </c>
      <c r="O66" s="6">
        <f>I25</f>
        <v>5072.0207621135332</v>
      </c>
    </row>
    <row r="67" spans="5:26" x14ac:dyDescent="0.25">
      <c r="E67" s="40">
        <f>E28</f>
        <v>696.4013747362103</v>
      </c>
      <c r="F67" s="40">
        <f t="shared" ref="F67:I67" si="69">F28</f>
        <v>696.52453971764851</v>
      </c>
      <c r="G67" s="40">
        <f t="shared" si="69"/>
        <v>696.64744825000002</v>
      </c>
      <c r="H67" s="40">
        <f t="shared" si="69"/>
        <v>696.5301003332645</v>
      </c>
      <c r="I67" s="40">
        <f t="shared" si="69"/>
        <v>696.41249596744217</v>
      </c>
      <c r="J67" s="40"/>
      <c r="K67" s="6">
        <f>E27</f>
        <v>5101.0592378864667</v>
      </c>
      <c r="L67" s="6">
        <f t="shared" ref="L67:O67" si="70">F27</f>
        <v>5099.0496189432333</v>
      </c>
      <c r="M67" s="6">
        <f t="shared" si="70"/>
        <v>5097.04</v>
      </c>
      <c r="N67" s="6">
        <f t="shared" si="70"/>
        <v>5095.0303810567666</v>
      </c>
      <c r="O67" s="6">
        <f t="shared" si="70"/>
        <v>5093.0207621135332</v>
      </c>
    </row>
    <row r="68" spans="5:26" x14ac:dyDescent="0.25">
      <c r="E68" s="40">
        <f>E30</f>
        <v>696.40116939991594</v>
      </c>
      <c r="F68" s="40">
        <f>F30</f>
        <v>696.52435033270456</v>
      </c>
      <c r="G68" s="40">
        <f>G30</f>
        <v>696.64727481640625</v>
      </c>
      <c r="H68" s="40">
        <f>H30</f>
        <v>696.52994285102113</v>
      </c>
      <c r="I68" s="40">
        <f>I30</f>
        <v>696.41235443654921</v>
      </c>
      <c r="J68" s="40"/>
      <c r="K68" s="6">
        <f>E29</f>
        <v>5101.1842378864667</v>
      </c>
      <c r="L68" s="6">
        <f>F29</f>
        <v>5099.1746189432333</v>
      </c>
      <c r="M68" s="6">
        <f>G29</f>
        <v>5097.165</v>
      </c>
      <c r="N68" s="6">
        <f>H29</f>
        <v>5095.1553810567666</v>
      </c>
      <c r="O68" s="6">
        <f>I29</f>
        <v>5093.1457621135332</v>
      </c>
    </row>
    <row r="69" spans="5:26" x14ac:dyDescent="0.25">
      <c r="E69" s="40">
        <f>E32</f>
        <v>696.35221479271229</v>
      </c>
      <c r="F69" s="40">
        <f>F32</f>
        <v>696.47809150371199</v>
      </c>
      <c r="G69" s="40">
        <f>G32</f>
        <v>696.60371176562501</v>
      </c>
      <c r="H69" s="40">
        <f>H32</f>
        <v>696.48907557845109</v>
      </c>
      <c r="I69" s="40">
        <f>I32</f>
        <v>696.37418294219026</v>
      </c>
      <c r="J69" s="40"/>
      <c r="K69" s="6">
        <f>E31</f>
        <v>5122.3092378864667</v>
      </c>
      <c r="L69" s="6">
        <f>F31</f>
        <v>5120.2996189432333</v>
      </c>
      <c r="M69" s="6">
        <f>G31</f>
        <v>5118.29</v>
      </c>
      <c r="N69" s="6">
        <f>H31</f>
        <v>5116.2803810567666</v>
      </c>
      <c r="O69" s="6">
        <f>I31</f>
        <v>5114.2707621135332</v>
      </c>
    </row>
    <row r="70" spans="5:26" x14ac:dyDescent="0.25">
      <c r="E70" s="40">
        <f>E34</f>
        <v>696.27492231832116</v>
      </c>
      <c r="F70" s="40">
        <f>F34</f>
        <v>696.40349480753218</v>
      </c>
      <c r="G70" s="40">
        <f>G34</f>
        <v>696.53181084765629</v>
      </c>
      <c r="H70" s="40">
        <f>H34</f>
        <v>696.41987043869347</v>
      </c>
      <c r="I70" s="40">
        <f>I34</f>
        <v>696.30767358064372</v>
      </c>
      <c r="J70" s="40"/>
      <c r="K70" s="6">
        <f>E33</f>
        <v>5143.4342378864667</v>
      </c>
      <c r="L70" s="6">
        <f>F33</f>
        <v>5141.4246189432333</v>
      </c>
      <c r="M70" s="6">
        <f>G33</f>
        <v>5139.415</v>
      </c>
      <c r="N70" s="6">
        <f>H33</f>
        <v>5137.4053810567666</v>
      </c>
      <c r="O70" s="6">
        <f>I33</f>
        <v>5135.3957621135332</v>
      </c>
    </row>
    <row r="71" spans="5:26" x14ac:dyDescent="0.25">
      <c r="E71" s="40">
        <f>E36</f>
        <v>696.16929197674267</v>
      </c>
      <c r="F71" s="40">
        <f>F36</f>
        <v>696.30056024416479</v>
      </c>
      <c r="G71" s="40">
        <f>G36</f>
        <v>696.43157206249998</v>
      </c>
      <c r="H71" s="40">
        <f>H36</f>
        <v>696.32232743174848</v>
      </c>
      <c r="I71" s="40">
        <f>I36</f>
        <v>696.21282635190994</v>
      </c>
      <c r="J71" s="40"/>
      <c r="K71" s="6">
        <f>E35</f>
        <v>5164.5592378864667</v>
      </c>
      <c r="L71" s="6">
        <f>F35</f>
        <v>5162.5496189432333</v>
      </c>
      <c r="M71" s="6">
        <f>G35</f>
        <v>5160.54</v>
      </c>
      <c r="N71" s="6">
        <f>H35</f>
        <v>5158.5303810567666</v>
      </c>
      <c r="O71" s="6">
        <f>I35</f>
        <v>5156.5207621135332</v>
      </c>
    </row>
    <row r="72" spans="5:26" x14ac:dyDescent="0.25">
      <c r="E72" s="40">
        <f t="shared" ref="E72:F72" si="71">E38</f>
        <v>696.0787375361823</v>
      </c>
      <c r="F72" s="40">
        <f t="shared" si="71"/>
        <v>696.21188806294708</v>
      </c>
      <c r="G72" s="40">
        <f t="shared" ref="G72:I72" si="72">G38</f>
        <v>696.34478214062494</v>
      </c>
      <c r="H72" s="40">
        <f t="shared" si="72"/>
        <v>696.23741976921599</v>
      </c>
      <c r="I72" s="40">
        <f t="shared" si="72"/>
        <v>696.12980094872034</v>
      </c>
      <c r="J72" s="40"/>
      <c r="K72" s="6">
        <f>E37</f>
        <v>5179.3092378864667</v>
      </c>
      <c r="L72" s="6">
        <f t="shared" ref="L72:O72" si="73">F37</f>
        <v>5177.2996189432333</v>
      </c>
      <c r="M72" s="6">
        <f t="shared" si="73"/>
        <v>5175.29</v>
      </c>
      <c r="N72" s="6">
        <f t="shared" si="73"/>
        <v>5173.2803810567666</v>
      </c>
      <c r="O72" s="6">
        <f t="shared" si="73"/>
        <v>5171.2707621135332</v>
      </c>
    </row>
    <row r="73" spans="5:26" x14ac:dyDescent="0.25">
      <c r="E73" s="40">
        <f>E40</f>
        <v>696.05351256453559</v>
      </c>
      <c r="F73" s="40">
        <f t="shared" ref="F73:I73" si="74">F40</f>
        <v>696.18714163181119</v>
      </c>
      <c r="G73" s="40">
        <f t="shared" si="74"/>
        <v>696.32051424999997</v>
      </c>
      <c r="H73" s="40">
        <f t="shared" si="74"/>
        <v>696.21363041910195</v>
      </c>
      <c r="I73" s="40">
        <f t="shared" si="74"/>
        <v>696.10649013911711</v>
      </c>
      <c r="J73" s="40"/>
      <c r="K73" s="6">
        <f>E39</f>
        <v>5183.0592378864667</v>
      </c>
      <c r="L73" s="6">
        <f t="shared" ref="L73:O73" si="75">F39</f>
        <v>5181.0496189432333</v>
      </c>
      <c r="M73" s="6">
        <f t="shared" si="75"/>
        <v>5179.04</v>
      </c>
      <c r="N73" s="6">
        <f t="shared" si="75"/>
        <v>5177.0303810567666</v>
      </c>
      <c r="O73" s="6">
        <f t="shared" si="75"/>
        <v>5175.0207621135332</v>
      </c>
    </row>
    <row r="74" spans="5:26" x14ac:dyDescent="0.25">
      <c r="E74" s="40">
        <f t="shared" ref="E74:F74" si="76">E42</f>
        <v>695.97436787687184</v>
      </c>
      <c r="F74" s="40">
        <f t="shared" si="76"/>
        <v>696.1094006629794</v>
      </c>
      <c r="G74" s="40">
        <f t="shared" ref="G74:I74" si="77">G42</f>
        <v>696.24417700000004</v>
      </c>
      <c r="H74" s="40">
        <f t="shared" si="77"/>
        <v>696.13869688793375</v>
      </c>
      <c r="I74" s="40">
        <f t="shared" si="77"/>
        <v>696.03296032678077</v>
      </c>
      <c r="J74" s="40"/>
      <c r="K74" s="6">
        <f>E41</f>
        <v>5194.0592378864667</v>
      </c>
      <c r="L74" s="6">
        <f t="shared" ref="L74:O74" si="78">F41</f>
        <v>5192.0496189432333</v>
      </c>
      <c r="M74" s="6">
        <f t="shared" si="78"/>
        <v>5190.04</v>
      </c>
      <c r="N74" s="6">
        <f t="shared" si="78"/>
        <v>5188.0303810567666</v>
      </c>
      <c r="O74" s="6">
        <f t="shared" si="78"/>
        <v>5186.0207621135332</v>
      </c>
    </row>
    <row r="75" spans="5:26" x14ac:dyDescent="0.25">
      <c r="E75" s="40">
        <f t="shared" ref="E75:F75" si="79">E44</f>
        <v>695.85618299881139</v>
      </c>
      <c r="F75" s="40">
        <f t="shared" si="79"/>
        <v>695.99309804426161</v>
      </c>
      <c r="G75" s="40">
        <f t="shared" ref="G75:I75" si="80">G44</f>
        <v>696.12975664062503</v>
      </c>
      <c r="H75" s="40">
        <f t="shared" si="80"/>
        <v>696.02615878790152</v>
      </c>
      <c r="I75" s="40">
        <f t="shared" si="80"/>
        <v>695.92230448609121</v>
      </c>
      <c r="J75" s="40"/>
      <c r="K75" s="6">
        <f>E43</f>
        <v>5208.8092378864667</v>
      </c>
      <c r="L75" s="6">
        <f t="shared" ref="L75:O75" si="81">F43</f>
        <v>5206.7996189432333</v>
      </c>
      <c r="M75" s="6">
        <f t="shared" si="81"/>
        <v>5204.79</v>
      </c>
      <c r="N75" s="6">
        <f t="shared" si="81"/>
        <v>5202.7803810567666</v>
      </c>
      <c r="O75" s="6">
        <f t="shared" si="81"/>
        <v>5200.7707621135332</v>
      </c>
    </row>
    <row r="76" spans="5:26" x14ac:dyDescent="0.25">
      <c r="E76" s="40">
        <f t="shared" ref="E76:F76" si="82">E46</f>
        <v>695.72418290200096</v>
      </c>
      <c r="F76" s="40">
        <f t="shared" si="82"/>
        <v>695.86298020679396</v>
      </c>
      <c r="G76" s="40">
        <f t="shared" ref="G76:I76" si="83">G46</f>
        <v>696.00152106250005</v>
      </c>
      <c r="H76" s="40">
        <f t="shared" si="83"/>
        <v>695.8998054691192</v>
      </c>
      <c r="I76" s="40">
        <f t="shared" si="83"/>
        <v>695.79783342665155</v>
      </c>
      <c r="J76" s="40"/>
      <c r="K76" s="6">
        <f>E45</f>
        <v>5223.5592378864667</v>
      </c>
      <c r="L76" s="6">
        <f t="shared" ref="L76:O76" si="84">F45</f>
        <v>5221.5496189432333</v>
      </c>
      <c r="M76" s="6">
        <f t="shared" si="84"/>
        <v>5219.54</v>
      </c>
      <c r="N76" s="6">
        <f t="shared" si="84"/>
        <v>5217.5303810567666</v>
      </c>
      <c r="O76" s="6">
        <f t="shared" si="84"/>
        <v>5215.5207621135332</v>
      </c>
    </row>
    <row r="77" spans="5:26" x14ac:dyDescent="0.25">
      <c r="E77" s="37"/>
      <c r="F77" s="37"/>
      <c r="G77" s="37"/>
      <c r="H77" s="37"/>
      <c r="I77" s="37"/>
      <c r="J77" s="37"/>
      <c r="L77" s="37"/>
      <c r="M77" s="37"/>
      <c r="N77" s="37"/>
      <c r="O77" s="37"/>
    </row>
    <row r="78" spans="5:26" x14ac:dyDescent="0.25">
      <c r="E78" s="37"/>
      <c r="F78" s="37"/>
      <c r="G78" s="37"/>
      <c r="H78" s="37"/>
      <c r="I78" s="37"/>
      <c r="J78" s="37"/>
      <c r="K78" s="40"/>
      <c r="L78" s="37"/>
      <c r="M78" s="37"/>
      <c r="N78" s="37"/>
      <c r="O78" s="37"/>
    </row>
    <row r="79" spans="5:26" x14ac:dyDescent="0.25">
      <c r="E79" s="37" t="str" cm="1">
        <f t="array" ref="E79:Z79">TRANSPOSE(E55:E76)</f>
        <v>G1</v>
      </c>
      <c r="F79" s="40">
        <v>695.81178150286291</v>
      </c>
      <c r="G79" s="40">
        <v>695.93477756230243</v>
      </c>
      <c r="H79" s="40">
        <v>696.04395840299208</v>
      </c>
      <c r="I79" s="40">
        <v>696.11638821532836</v>
      </c>
      <c r="J79" s="40">
        <v>696.13932402493162</v>
      </c>
      <c r="K79" s="40">
        <v>696.22087442812131</v>
      </c>
      <c r="L79" s="40">
        <v>696.31360915685514</v>
      </c>
      <c r="M79" s="40">
        <v>696.37800601840161</v>
      </c>
      <c r="N79" s="40">
        <v>696.41406501276049</v>
      </c>
      <c r="O79" s="40">
        <v>696.41419404365354</v>
      </c>
      <c r="P79" s="40">
        <v>696.4217861399319</v>
      </c>
      <c r="Q79" s="40">
        <v>696.4013747362103</v>
      </c>
      <c r="R79" s="40">
        <v>696.40116939991594</v>
      </c>
      <c r="S79" s="40">
        <v>696.35221479271229</v>
      </c>
      <c r="T79" s="40">
        <v>696.27492231832116</v>
      </c>
      <c r="U79" s="40">
        <v>696.16929197674267</v>
      </c>
      <c r="V79" s="40">
        <v>696.0787375361823</v>
      </c>
      <c r="W79" s="40">
        <v>696.05351256453559</v>
      </c>
      <c r="X79" s="40">
        <v>695.97436787687184</v>
      </c>
      <c r="Y79">
        <v>695.85618299881139</v>
      </c>
      <c r="Z79">
        <v>695.72418290200096</v>
      </c>
    </row>
    <row r="80" spans="5:26" x14ac:dyDescent="0.25">
      <c r="E80" s="37" t="str" cm="1">
        <f t="array" ref="E80:Z80">TRANSPOSE(F55:F76)</f>
        <v>G2</v>
      </c>
      <c r="F80" s="40">
        <v>695.91395450722484</v>
      </c>
      <c r="G80" s="40">
        <v>696.03883282600714</v>
      </c>
      <c r="H80" s="40">
        <v>696.14989592603945</v>
      </c>
      <c r="I80" s="40">
        <v>696.22372945720758</v>
      </c>
      <c r="J80" s="40">
        <v>696.24714380732178</v>
      </c>
      <c r="K80" s="40">
        <v>696.33057646985401</v>
      </c>
      <c r="L80" s="40">
        <v>696.42600697679904</v>
      </c>
      <c r="M80" s="40">
        <v>696.49309961655672</v>
      </c>
      <c r="N80" s="40">
        <v>696.53185438912681</v>
      </c>
      <c r="O80" s="40">
        <v>696.53199937137026</v>
      </c>
      <c r="P80" s="40">
        <v>696.54227129450942</v>
      </c>
      <c r="Q80" s="40">
        <v>696.52453971764851</v>
      </c>
      <c r="R80" s="40">
        <v>696.52435033270456</v>
      </c>
      <c r="S80" s="40">
        <v>696.47809150371199</v>
      </c>
      <c r="T80" s="40">
        <v>696.40349480753218</v>
      </c>
      <c r="U80" s="40">
        <v>696.30056024416479</v>
      </c>
      <c r="V80" s="40">
        <v>696.21188806294708</v>
      </c>
      <c r="W80" s="40">
        <v>696.18714163181119</v>
      </c>
      <c r="X80" s="40">
        <v>696.1094006629794</v>
      </c>
      <c r="Y80">
        <v>695.99309804426161</v>
      </c>
      <c r="Z80">
        <v>695.86298020679396</v>
      </c>
    </row>
    <row r="81" spans="4:26" x14ac:dyDescent="0.25">
      <c r="E81" s="37" t="str" cm="1">
        <f t="array" ref="E81:Z81">TRANSPOSE(G55:G76)</f>
        <v>G3</v>
      </c>
      <c r="F81" s="40">
        <v>696.01587106250008</v>
      </c>
      <c r="G81" s="40">
        <v>696.14263164062504</v>
      </c>
      <c r="H81" s="40">
        <v>696.25557700000002</v>
      </c>
      <c r="I81" s="40">
        <v>696.33081425</v>
      </c>
      <c r="J81" s="40">
        <v>696.3547071406249</v>
      </c>
      <c r="K81" s="40">
        <v>696.44002206249991</v>
      </c>
      <c r="L81" s="40">
        <v>696.53814834765626</v>
      </c>
      <c r="M81" s="40">
        <v>696.60793676562503</v>
      </c>
      <c r="N81" s="40">
        <v>696.64938731640621</v>
      </c>
      <c r="O81" s="40">
        <v>696.64954824999995</v>
      </c>
      <c r="P81" s="40">
        <v>696.66250000000002</v>
      </c>
      <c r="Q81" s="40">
        <v>696.64744825000002</v>
      </c>
      <c r="R81" s="40">
        <v>696.64727481640625</v>
      </c>
      <c r="S81" s="40">
        <v>696.60371176562501</v>
      </c>
      <c r="T81" s="40">
        <v>696.53181084765629</v>
      </c>
      <c r="U81" s="40">
        <v>696.43157206249998</v>
      </c>
      <c r="V81" s="40">
        <v>696.34478214062494</v>
      </c>
      <c r="W81" s="40">
        <v>696.32051424999997</v>
      </c>
      <c r="X81" s="40">
        <v>696.24417700000004</v>
      </c>
      <c r="Y81">
        <v>696.12975664062503</v>
      </c>
      <c r="Z81">
        <v>696.00152106250005</v>
      </c>
    </row>
    <row r="82" spans="4:26" x14ac:dyDescent="0.25">
      <c r="E82" s="37" t="str" cm="1">
        <f t="array" ref="E82:Z82">TRANSPOSE(H55:H76)</f>
        <v>G4</v>
      </c>
      <c r="F82" s="40">
        <v>695.87753116868828</v>
      </c>
      <c r="G82" s="40">
        <v>696.00617400615602</v>
      </c>
      <c r="H82" s="40">
        <v>696.12100162487366</v>
      </c>
      <c r="I82" s="40">
        <v>696.1976425937055</v>
      </c>
      <c r="J82" s="40">
        <v>696.22201402484143</v>
      </c>
      <c r="K82" s="40">
        <v>696.3092112060591</v>
      </c>
      <c r="L82" s="40">
        <v>696.41003326942644</v>
      </c>
      <c r="M82" s="40">
        <v>696.48251746560641</v>
      </c>
      <c r="N82" s="40">
        <v>696.5266637945989</v>
      </c>
      <c r="O82" s="40">
        <v>696.52684067954294</v>
      </c>
      <c r="P82" s="40">
        <v>696.5424722564037</v>
      </c>
      <c r="Q82" s="40">
        <v>696.5301003332645</v>
      </c>
      <c r="R82" s="40">
        <v>696.52994285102113</v>
      </c>
      <c r="S82" s="40">
        <v>696.48907557845109</v>
      </c>
      <c r="T82" s="40">
        <v>696.41987043869347</v>
      </c>
      <c r="U82" s="40">
        <v>696.32232743174848</v>
      </c>
      <c r="V82" s="40">
        <v>696.23741976921599</v>
      </c>
      <c r="W82" s="40">
        <v>696.21363041910195</v>
      </c>
      <c r="X82" s="40">
        <v>696.13869688793375</v>
      </c>
      <c r="Y82">
        <v>696.02615878790152</v>
      </c>
      <c r="Z82">
        <v>695.8998054691192</v>
      </c>
    </row>
    <row r="83" spans="4:26" x14ac:dyDescent="0.25">
      <c r="E83" s="37" t="str" cm="1">
        <f t="array" ref="E83:Z83">TRANSPOSE(I55:I76)</f>
        <v>G5</v>
      </c>
      <c r="F83" s="40">
        <v>695.73893482578956</v>
      </c>
      <c r="G83" s="40">
        <v>695.86945992260007</v>
      </c>
      <c r="H83" s="40">
        <v>695.98616980066049</v>
      </c>
      <c r="I83" s="40">
        <v>696.06421448832418</v>
      </c>
      <c r="J83" s="40">
        <v>696.08906445997093</v>
      </c>
      <c r="K83" s="40">
        <v>696.17814390053127</v>
      </c>
      <c r="L83" s="40">
        <v>696.2816617421098</v>
      </c>
      <c r="M83" s="40">
        <v>696.35684171650098</v>
      </c>
      <c r="N83" s="40">
        <v>696.40368382370457</v>
      </c>
      <c r="O83" s="40">
        <v>696.4038766599989</v>
      </c>
      <c r="P83" s="40">
        <v>696.42218806372057</v>
      </c>
      <c r="Q83" s="40">
        <v>696.41249596744217</v>
      </c>
      <c r="R83" s="40">
        <v>696.41235443654921</v>
      </c>
      <c r="S83" s="40">
        <v>696.37418294219026</v>
      </c>
      <c r="T83" s="40">
        <v>696.30767358064372</v>
      </c>
      <c r="U83" s="40">
        <v>696.21282635190994</v>
      </c>
      <c r="V83" s="40">
        <v>696.12980094872034</v>
      </c>
      <c r="W83" s="40">
        <v>696.10649013911711</v>
      </c>
      <c r="X83" s="40">
        <v>696.03296032678077</v>
      </c>
      <c r="Y83">
        <v>695.92230448609121</v>
      </c>
      <c r="Z83">
        <v>695.79783342665155</v>
      </c>
    </row>
    <row r="84" spans="4:26" x14ac:dyDescent="0.25">
      <c r="E84" s="37"/>
      <c r="F84" s="40"/>
      <c r="G84" s="40"/>
      <c r="H84" s="40"/>
      <c r="I84" s="40"/>
      <c r="J84" s="40"/>
      <c r="K84" s="40"/>
      <c r="L84" s="40"/>
      <c r="M84" s="40"/>
      <c r="N84" s="40"/>
      <c r="O84" s="40"/>
      <c r="P84" s="40"/>
      <c r="Q84" s="40"/>
      <c r="R84" s="40"/>
      <c r="S84" s="40"/>
      <c r="T84" s="40"/>
      <c r="U84" s="40"/>
      <c r="V84" s="40"/>
      <c r="W84" s="40"/>
      <c r="X84" s="40"/>
    </row>
    <row r="85" spans="4:26" x14ac:dyDescent="0.25">
      <c r="D85" t="s">
        <v>165</v>
      </c>
      <c r="E85" s="37" t="str" cm="1">
        <f t="array" ref="E85:Z85">TRANSPOSE(K55:K76)</f>
        <v>G1</v>
      </c>
      <c r="F85" s="42">
        <v>4936.5592378864667</v>
      </c>
      <c r="G85" s="42">
        <v>4951.3092378864667</v>
      </c>
      <c r="H85" s="42">
        <v>4966.0592378864667</v>
      </c>
      <c r="I85" s="42">
        <v>4977.0592378864667</v>
      </c>
      <c r="J85" s="42">
        <v>4980.8092378864667</v>
      </c>
      <c r="K85" s="42">
        <v>4995.5592378864667</v>
      </c>
      <c r="L85" s="42">
        <v>5016.6842378864667</v>
      </c>
      <c r="M85" s="42">
        <v>5037.8092378864667</v>
      </c>
      <c r="N85" s="42">
        <v>5058.9342378864667</v>
      </c>
      <c r="O85" s="42">
        <v>5059.0592378864667</v>
      </c>
      <c r="P85" s="42">
        <v>5080.0592378864667</v>
      </c>
      <c r="Q85" s="42">
        <v>5101.0592378864667</v>
      </c>
      <c r="R85" s="42">
        <v>5101.1842378864667</v>
      </c>
      <c r="S85" s="42">
        <v>5122.3092378864667</v>
      </c>
      <c r="T85" s="42">
        <v>5143.4342378864667</v>
      </c>
      <c r="U85" s="42">
        <v>5164.5592378864667</v>
      </c>
      <c r="V85" s="42">
        <v>5179.3092378864667</v>
      </c>
      <c r="W85" s="40">
        <v>5183.0592378864667</v>
      </c>
      <c r="X85" s="40">
        <v>5194.0592378864667</v>
      </c>
      <c r="Y85">
        <v>5208.8092378864667</v>
      </c>
      <c r="Z85">
        <v>5223.5592378864667</v>
      </c>
    </row>
    <row r="86" spans="4:26" x14ac:dyDescent="0.25">
      <c r="E86" s="37" t="str" cm="1">
        <f t="array" ref="E86:Z86">TRANSPOSE(L55:L76)</f>
        <v>G2</v>
      </c>
      <c r="F86" s="42">
        <v>4934.5496189432333</v>
      </c>
      <c r="G86" s="42">
        <v>4949.2996189432333</v>
      </c>
      <c r="H86" s="42">
        <v>4964.0496189432333</v>
      </c>
      <c r="I86" s="42">
        <v>4975.0496189432333</v>
      </c>
      <c r="J86" s="42">
        <v>4978.7996189432333</v>
      </c>
      <c r="K86" s="42">
        <v>4993.5496189432333</v>
      </c>
      <c r="L86" s="42">
        <v>5014.6746189432333</v>
      </c>
      <c r="M86" s="42">
        <v>5035.7996189432333</v>
      </c>
      <c r="N86" s="42">
        <v>5056.9246189432333</v>
      </c>
      <c r="O86" s="42">
        <v>5057.0496189432333</v>
      </c>
      <c r="P86" s="42">
        <v>5078.0496189432333</v>
      </c>
      <c r="Q86" s="42">
        <v>5099.0496189432333</v>
      </c>
      <c r="R86" s="42">
        <v>5099.1746189432333</v>
      </c>
      <c r="S86" s="42">
        <v>5120.2996189432333</v>
      </c>
      <c r="T86" s="42">
        <v>5141.4246189432333</v>
      </c>
      <c r="U86" s="42">
        <v>5162.5496189432333</v>
      </c>
      <c r="V86" s="42">
        <v>5177.2996189432333</v>
      </c>
      <c r="W86" s="40">
        <v>5181.0496189432333</v>
      </c>
      <c r="X86" s="40">
        <v>5192.0496189432333</v>
      </c>
      <c r="Y86">
        <v>5206.7996189432333</v>
      </c>
      <c r="Z86">
        <v>5221.5496189432333</v>
      </c>
    </row>
    <row r="87" spans="4:26" x14ac:dyDescent="0.25">
      <c r="E87" s="37" t="str" cm="1">
        <f t="array" ref="E87:Z87">TRANSPOSE(M55:M76)</f>
        <v>G3</v>
      </c>
      <c r="F87" s="42">
        <v>4932.54</v>
      </c>
      <c r="G87" s="42">
        <v>4947.29</v>
      </c>
      <c r="H87" s="42">
        <v>4962.04</v>
      </c>
      <c r="I87" s="42">
        <v>4973.04</v>
      </c>
      <c r="J87" s="42">
        <v>4976.79</v>
      </c>
      <c r="K87" s="42">
        <v>4991.54</v>
      </c>
      <c r="L87" s="42">
        <v>5012.665</v>
      </c>
      <c r="M87" s="42">
        <v>5033.79</v>
      </c>
      <c r="N87" s="42">
        <v>5054.915</v>
      </c>
      <c r="O87" s="42">
        <v>5055.04</v>
      </c>
      <c r="P87" s="42">
        <v>5076.04</v>
      </c>
      <c r="Q87" s="42">
        <v>5097.04</v>
      </c>
      <c r="R87" s="42">
        <v>5097.165</v>
      </c>
      <c r="S87" s="42">
        <v>5118.29</v>
      </c>
      <c r="T87" s="42">
        <v>5139.415</v>
      </c>
      <c r="U87" s="42">
        <v>5160.54</v>
      </c>
      <c r="V87" s="42">
        <v>5175.29</v>
      </c>
      <c r="W87" s="40">
        <v>5179.04</v>
      </c>
      <c r="X87" s="40">
        <v>5190.04</v>
      </c>
      <c r="Y87">
        <v>5204.79</v>
      </c>
      <c r="Z87">
        <v>5219.54</v>
      </c>
    </row>
    <row r="88" spans="4:26" x14ac:dyDescent="0.25">
      <c r="E88" s="37" t="str" cm="1">
        <f t="array" ref="E88:Z88">TRANSPOSE(N55:N76)</f>
        <v>G4</v>
      </c>
      <c r="F88" s="42">
        <v>4930.5303810567666</v>
      </c>
      <c r="G88" s="42">
        <v>4945.2803810567666</v>
      </c>
      <c r="H88" s="42">
        <v>4960.0303810567666</v>
      </c>
      <c r="I88" s="42">
        <v>4971.0303810567666</v>
      </c>
      <c r="J88" s="42">
        <v>4974.7803810567666</v>
      </c>
      <c r="K88" s="42">
        <v>4989.5303810567666</v>
      </c>
      <c r="L88" s="42">
        <v>5010.6553810567666</v>
      </c>
      <c r="M88" s="42">
        <v>5031.7803810567666</v>
      </c>
      <c r="N88" s="42">
        <v>5052.9053810567666</v>
      </c>
      <c r="O88" s="42">
        <v>5053.0303810567666</v>
      </c>
      <c r="P88" s="42">
        <v>5074.0303810567666</v>
      </c>
      <c r="Q88" s="42">
        <v>5095.0303810567666</v>
      </c>
      <c r="R88" s="42">
        <v>5095.1553810567666</v>
      </c>
      <c r="S88" s="42">
        <v>5116.2803810567666</v>
      </c>
      <c r="T88" s="42">
        <v>5137.4053810567666</v>
      </c>
      <c r="U88" s="42">
        <v>5158.5303810567666</v>
      </c>
      <c r="V88" s="42">
        <v>5173.2803810567666</v>
      </c>
      <c r="W88">
        <v>5177.0303810567666</v>
      </c>
      <c r="X88">
        <v>5188.0303810567666</v>
      </c>
      <c r="Y88">
        <v>5202.7803810567666</v>
      </c>
      <c r="Z88">
        <v>5217.5303810567666</v>
      </c>
    </row>
    <row r="89" spans="4:26" x14ac:dyDescent="0.25">
      <c r="E89" s="37" t="str" cm="1">
        <f t="array" ref="E89:Z89">TRANSPOSE(O55:O76)</f>
        <v>G5</v>
      </c>
      <c r="F89" s="42">
        <v>4928.5207621135332</v>
      </c>
      <c r="G89" s="42">
        <v>4943.2707621135332</v>
      </c>
      <c r="H89" s="42">
        <v>4958.0207621135332</v>
      </c>
      <c r="I89" s="42">
        <v>4969.0207621135332</v>
      </c>
      <c r="J89" s="42">
        <v>4972.7707621135332</v>
      </c>
      <c r="K89" s="42">
        <v>4987.5207621135332</v>
      </c>
      <c r="L89" s="42">
        <v>5008.6457621135332</v>
      </c>
      <c r="M89" s="42">
        <v>5029.7707621135332</v>
      </c>
      <c r="N89" s="42">
        <v>5050.8957621135332</v>
      </c>
      <c r="O89" s="42">
        <v>5051.0207621135332</v>
      </c>
      <c r="P89" s="42">
        <v>5072.0207621135332</v>
      </c>
      <c r="Q89" s="42">
        <v>5093.0207621135332</v>
      </c>
      <c r="R89" s="42">
        <v>5093.1457621135332</v>
      </c>
      <c r="S89" s="42">
        <v>5114.2707621135332</v>
      </c>
      <c r="T89" s="42">
        <v>5135.3957621135332</v>
      </c>
      <c r="U89" s="42">
        <v>5156.5207621135332</v>
      </c>
      <c r="V89" s="42">
        <v>5171.2707621135332</v>
      </c>
      <c r="W89">
        <v>5175.0207621135332</v>
      </c>
      <c r="X89">
        <v>5186.0207621135332</v>
      </c>
      <c r="Y89">
        <v>5200.7707621135332</v>
      </c>
      <c r="Z89">
        <v>5215.5207621135332</v>
      </c>
    </row>
    <row r="90" spans="4:26" x14ac:dyDescent="0.25">
      <c r="E90" s="37"/>
      <c r="F90" s="37"/>
      <c r="G90" s="37"/>
      <c r="H90" s="37"/>
      <c r="I90" s="37"/>
      <c r="J90" s="37"/>
      <c r="K90" s="37"/>
      <c r="L90" s="37"/>
      <c r="M90" s="37"/>
      <c r="N90" s="37"/>
      <c r="O90" s="37"/>
    </row>
    <row r="91" spans="4:26" x14ac:dyDescent="0.25">
      <c r="E91" s="37"/>
      <c r="F91" s="37"/>
      <c r="G91" s="37"/>
      <c r="H91" s="37"/>
      <c r="I91" s="37"/>
      <c r="J91" s="37"/>
      <c r="K91" s="37"/>
      <c r="L91" s="37"/>
      <c r="M91" s="37"/>
      <c r="N91" s="37"/>
      <c r="O91" s="37"/>
    </row>
    <row r="92" spans="4:26" x14ac:dyDescent="0.25">
      <c r="E92" s="37"/>
      <c r="F92" s="37"/>
      <c r="G92" s="37"/>
      <c r="H92" s="37"/>
      <c r="I92" s="37"/>
      <c r="J92" s="37"/>
      <c r="K92" s="37"/>
      <c r="L92" s="37"/>
      <c r="M92" s="37"/>
      <c r="N92" s="37"/>
      <c r="O92" s="37"/>
    </row>
    <row r="93" spans="4:26" x14ac:dyDescent="0.25">
      <c r="E93" s="37"/>
      <c r="F93" s="37"/>
      <c r="G93" s="37"/>
      <c r="H93" s="37"/>
      <c r="I93" s="37"/>
      <c r="J93" s="37"/>
      <c r="K93" s="37"/>
      <c r="L93" s="37"/>
      <c r="M93" s="37"/>
      <c r="N93" s="37"/>
      <c r="O93" s="37"/>
    </row>
    <row r="94" spans="4:26" x14ac:dyDescent="0.25">
      <c r="E94" s="37"/>
      <c r="F94" s="37"/>
      <c r="G94" s="37"/>
      <c r="H94" s="37"/>
      <c r="I94" s="37"/>
      <c r="J94" s="37"/>
      <c r="K94" s="37"/>
      <c r="L94" s="37"/>
      <c r="M94" s="37"/>
      <c r="N94" s="37"/>
      <c r="O94" s="37"/>
    </row>
    <row r="95" spans="4:26" x14ac:dyDescent="0.25">
      <c r="E95" s="37"/>
      <c r="F95" s="37"/>
      <c r="G95" s="37"/>
      <c r="H95" s="37"/>
      <c r="I95" s="37"/>
      <c r="J95" s="37"/>
      <c r="K95" s="37"/>
      <c r="L95" s="37"/>
      <c r="M95" s="37"/>
      <c r="N95" s="37"/>
      <c r="O95" s="37"/>
    </row>
    <row r="99" spans="6:7" x14ac:dyDescent="0.25">
      <c r="F99" s="42"/>
      <c r="G99" s="69"/>
    </row>
    <row r="100" spans="6:7" x14ac:dyDescent="0.25">
      <c r="F100" s="42"/>
      <c r="G100" s="69"/>
    </row>
    <row r="101" spans="6:7" x14ac:dyDescent="0.25">
      <c r="F101" s="42"/>
      <c r="G101" s="69"/>
    </row>
    <row r="102" spans="6:7" x14ac:dyDescent="0.25">
      <c r="F102" s="42"/>
      <c r="G102" s="69"/>
    </row>
    <row r="103" spans="6:7" x14ac:dyDescent="0.25">
      <c r="F103" s="42"/>
      <c r="G103" s="69"/>
    </row>
    <row r="104" spans="6:7" x14ac:dyDescent="0.25">
      <c r="F104" s="42"/>
      <c r="G104" s="69"/>
    </row>
    <row r="105" spans="6:7" x14ac:dyDescent="0.25">
      <c r="F105" s="42"/>
      <c r="G105" s="69"/>
    </row>
    <row r="106" spans="6:7" x14ac:dyDescent="0.25">
      <c r="F106" s="42"/>
      <c r="G106" s="69"/>
    </row>
    <row r="107" spans="6:7" x14ac:dyDescent="0.25">
      <c r="F107" s="42"/>
      <c r="G107" s="69"/>
    </row>
    <row r="108" spans="6:7" x14ac:dyDescent="0.25">
      <c r="F108" s="42"/>
      <c r="G108" s="69"/>
    </row>
    <row r="109" spans="6:7" x14ac:dyDescent="0.25">
      <c r="F109" s="42"/>
      <c r="G109" s="69"/>
    </row>
    <row r="110" spans="6:7" x14ac:dyDescent="0.25">
      <c r="F110" s="42"/>
      <c r="G110" s="69"/>
    </row>
    <row r="111" spans="6:7" x14ac:dyDescent="0.25">
      <c r="F111" s="42"/>
      <c r="G111" s="69"/>
    </row>
    <row r="125" spans="6:6" x14ac:dyDescent="0.25">
      <c r="F125" s="36"/>
    </row>
    <row r="126" spans="6:6" x14ac:dyDescent="0.25">
      <c r="F126" s="69"/>
    </row>
    <row r="127" spans="6:6" x14ac:dyDescent="0.25">
      <c r="F127" s="69"/>
    </row>
    <row r="128" spans="6:6" x14ac:dyDescent="0.25">
      <c r="F128" s="69"/>
    </row>
    <row r="129" spans="6:6" x14ac:dyDescent="0.25">
      <c r="F129" s="69"/>
    </row>
    <row r="130" spans="6:6" x14ac:dyDescent="0.25">
      <c r="F130" s="69"/>
    </row>
    <row r="131" spans="6:6" x14ac:dyDescent="0.25">
      <c r="F131" s="69"/>
    </row>
    <row r="132" spans="6:6" x14ac:dyDescent="0.25">
      <c r="F132" s="69"/>
    </row>
    <row r="133" spans="6:6" x14ac:dyDescent="0.25">
      <c r="F133" s="69"/>
    </row>
    <row r="134" spans="6:6" x14ac:dyDescent="0.25">
      <c r="F134" s="69"/>
    </row>
    <row r="135" spans="6:6" x14ac:dyDescent="0.25">
      <c r="F135" s="69"/>
    </row>
    <row r="136" spans="6:6" x14ac:dyDescent="0.25">
      <c r="F136" s="69"/>
    </row>
    <row r="137" spans="6:6" x14ac:dyDescent="0.25">
      <c r="F137" s="69"/>
    </row>
    <row r="138" spans="6:6" x14ac:dyDescent="0.25">
      <c r="F138" s="69"/>
    </row>
  </sheetData>
  <mergeCells count="23">
    <mergeCell ref="X4:Y4"/>
    <mergeCell ref="Z4:AA4"/>
    <mergeCell ref="A15:A16"/>
    <mergeCell ref="A5:A6"/>
    <mergeCell ref="A7:A8"/>
    <mergeCell ref="A9:A10"/>
    <mergeCell ref="A13:A14"/>
    <mergeCell ref="A11:A12"/>
    <mergeCell ref="A25:A26"/>
    <mergeCell ref="A19:A20"/>
    <mergeCell ref="A21:A22"/>
    <mergeCell ref="A17:A18"/>
    <mergeCell ref="A29:A30"/>
    <mergeCell ref="A23:A24"/>
    <mergeCell ref="A27:A28"/>
    <mergeCell ref="A43:A44"/>
    <mergeCell ref="A45:A46"/>
    <mergeCell ref="A31:A32"/>
    <mergeCell ref="A33:A34"/>
    <mergeCell ref="A35:A36"/>
    <mergeCell ref="A37:A38"/>
    <mergeCell ref="A41:A42"/>
    <mergeCell ref="A39:A40"/>
  </mergeCells>
  <phoneticPr fontId="8" type="noConversion"/>
  <pageMargins left="0.7" right="0.7" top="0.75" bottom="0.75" header="0.3" footer="0.3"/>
  <pageSetup scale="34"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12606-6427-4037-B4DF-A7882532C2B5}">
  <dimension ref="A1:AD86"/>
  <sheetViews>
    <sheetView tabSelected="1" topLeftCell="A64" workbookViewId="0">
      <selection activeCell="I74" sqref="I74"/>
    </sheetView>
  </sheetViews>
  <sheetFormatPr defaultRowHeight="15" x14ac:dyDescent="0.25"/>
  <cols>
    <col min="1" max="1" width="32.42578125" style="1" customWidth="1"/>
    <col min="2" max="2" width="16.7109375" style="1" customWidth="1"/>
    <col min="3" max="3" width="13.140625" style="1" customWidth="1"/>
    <col min="4" max="8" width="16.42578125" style="1" customWidth="1"/>
    <col min="9" max="9" width="15" style="1" customWidth="1"/>
    <col min="10" max="14" width="11.85546875" style="1" customWidth="1"/>
    <col min="15" max="24" width="9.140625" style="1"/>
    <col min="25" max="25" width="10.85546875" style="1" customWidth="1"/>
    <col min="26" max="26" width="17.42578125" style="1" customWidth="1"/>
    <col min="27" max="27" width="12.28515625" style="1" customWidth="1"/>
    <col min="28" max="28" width="17.5703125" style="1" customWidth="1"/>
    <col min="29" max="29" width="14" style="1" customWidth="1"/>
    <col min="30" max="30" width="12.7109375" style="1" customWidth="1"/>
    <col min="31" max="16384" width="9.140625" style="1"/>
  </cols>
  <sheetData>
    <row r="1" spans="1:28" x14ac:dyDescent="0.25">
      <c r="G1" s="1" t="s">
        <v>350</v>
      </c>
      <c r="H1" s="1">
        <f>0.5/12</f>
        <v>4.1666666666666664E-2</v>
      </c>
      <c r="I1" s="1" t="s">
        <v>169</v>
      </c>
    </row>
    <row r="2" spans="1:28" x14ac:dyDescent="0.25">
      <c r="A2" s="193" t="s">
        <v>310</v>
      </c>
    </row>
    <row r="3" spans="1:28" ht="58.5" customHeight="1" x14ac:dyDescent="0.25">
      <c r="A3" s="193"/>
      <c r="B3" s="66" t="s">
        <v>314</v>
      </c>
      <c r="C3" s="66" t="s">
        <v>315</v>
      </c>
      <c r="D3" s="66" t="s">
        <v>316</v>
      </c>
      <c r="E3" s="66" t="s">
        <v>352</v>
      </c>
      <c r="F3" s="66" t="s">
        <v>363</v>
      </c>
      <c r="G3" s="66" t="s">
        <v>324</v>
      </c>
      <c r="H3" s="66" t="s">
        <v>325</v>
      </c>
      <c r="I3" s="66" t="s">
        <v>327</v>
      </c>
      <c r="J3" s="66" t="s">
        <v>326</v>
      </c>
      <c r="K3" s="66" t="s">
        <v>329</v>
      </c>
      <c r="L3" s="66" t="s">
        <v>331</v>
      </c>
      <c r="M3" s="66"/>
    </row>
    <row r="4" spans="1:28" ht="30" x14ac:dyDescent="0.25">
      <c r="A4" s="1" t="s">
        <v>130</v>
      </c>
      <c r="B4" s="281">
        <f>'FINAL DECK CALC'!E5</f>
        <v>4936.5592378864667</v>
      </c>
      <c r="C4" s="40">
        <f>'FINAL DECK CALC'!E6</f>
        <v>695.81178150286291</v>
      </c>
      <c r="D4" s="40">
        <f>S6</f>
        <v>691.42</v>
      </c>
      <c r="E4" s="1">
        <v>691.92</v>
      </c>
      <c r="F4" s="40">
        <f>E4+$H$1</f>
        <v>691.96166666666659</v>
      </c>
      <c r="G4" s="40">
        <f>C4-$O$11-J4/12</f>
        <v>690.87312499999985</v>
      </c>
      <c r="H4" s="40">
        <f>MIN($G$4:$G$8)</f>
        <v>690.75312499999984</v>
      </c>
      <c r="I4" s="40">
        <f>(G4-H4)*12+$I$8</f>
        <v>7.3775000000000546</v>
      </c>
      <c r="J4" s="40">
        <f>(C4-F4-$O$4/12-$O$8/12)*12</f>
        <v>2.1013780343559088</v>
      </c>
      <c r="K4" s="40">
        <f>H4+(I4+$O$5+$O$6+$O$7)/12</f>
        <v>691.96166666666647</v>
      </c>
      <c r="L4" s="40">
        <f>F4-K4</f>
        <v>0</v>
      </c>
      <c r="M4" s="40"/>
      <c r="N4" s="66" t="s">
        <v>317</v>
      </c>
      <c r="O4" s="1">
        <v>8.5</v>
      </c>
      <c r="P4" s="1" t="s">
        <v>29</v>
      </c>
    </row>
    <row r="5" spans="1:28" ht="45" x14ac:dyDescent="0.25">
      <c r="A5" s="1" t="s">
        <v>131</v>
      </c>
      <c r="B5" s="281">
        <f>'FINAL DECK CALC'!F5</f>
        <v>4934.5496189432333</v>
      </c>
      <c r="C5" s="40">
        <f>'FINAL DECK CALC'!F6</f>
        <v>695.91395450722484</v>
      </c>
      <c r="D5" s="40">
        <f>T6</f>
        <v>691.53800000000001</v>
      </c>
      <c r="E5" s="40">
        <v>692</v>
      </c>
      <c r="F5" s="40">
        <f t="shared" ref="F5:F8" si="0">E5+$H$1</f>
        <v>692.04166666666663</v>
      </c>
      <c r="G5" s="40">
        <f>C5-$O$11-J5/12</f>
        <v>690.95312499999989</v>
      </c>
      <c r="H5" s="40">
        <f>MIN($G$4:$G$8)</f>
        <v>690.75312499999984</v>
      </c>
      <c r="I5" s="40">
        <f>(G5-H5)*12+$I$8</f>
        <v>8.3375000000005457</v>
      </c>
      <c r="J5" s="40">
        <f t="shared" ref="J5:J8" si="1">(C5-F5-$O$4/12-$O$8/12)*12</f>
        <v>2.3674540866985776</v>
      </c>
      <c r="K5" s="40">
        <f>H5+(I5+$O$5+$O$6+$O$7)/12</f>
        <v>692.04166666666652</v>
      </c>
      <c r="L5" s="40">
        <f t="shared" ref="L5:L8" si="2">F5-K5</f>
        <v>0</v>
      </c>
      <c r="M5" s="40"/>
      <c r="N5" s="66" t="s">
        <v>318</v>
      </c>
      <c r="O5" s="1">
        <v>4.0625</v>
      </c>
      <c r="P5" s="1" t="s">
        <v>29</v>
      </c>
      <c r="S5" s="1" t="s">
        <v>353</v>
      </c>
      <c r="T5" s="1" t="s">
        <v>354</v>
      </c>
      <c r="U5" s="1" t="s">
        <v>355</v>
      </c>
      <c r="V5" s="1" t="s">
        <v>356</v>
      </c>
      <c r="W5" s="1" t="s">
        <v>357</v>
      </c>
    </row>
    <row r="6" spans="1:28" ht="60" x14ac:dyDescent="0.25">
      <c r="A6" s="1" t="s">
        <v>311</v>
      </c>
      <c r="B6" s="281">
        <f>'FINAL DECK CALC'!G5</f>
        <v>4932.54</v>
      </c>
      <c r="C6" s="40">
        <f>'FINAL DECK CALC'!G6</f>
        <v>696.01587106250008</v>
      </c>
      <c r="D6" s="40">
        <f>U6</f>
        <v>691.63</v>
      </c>
      <c r="E6" s="1">
        <v>692.09</v>
      </c>
      <c r="F6" s="40">
        <f t="shared" si="0"/>
        <v>692.13166666666666</v>
      </c>
      <c r="G6" s="40">
        <f>C6-$O$11-J6/12</f>
        <v>691.04312499999992</v>
      </c>
      <c r="H6" s="40">
        <f>MIN($G$4:$G$8)</f>
        <v>690.75312499999984</v>
      </c>
      <c r="I6" s="40">
        <f>(G6-H6)*12+$I$8</f>
        <v>9.4175000000009277</v>
      </c>
      <c r="J6" s="40">
        <f t="shared" si="1"/>
        <v>2.5104527500010558</v>
      </c>
      <c r="K6" s="40">
        <f>H6+(I6+$O$5+$O$6+$O$7)/12</f>
        <v>692.13166666666655</v>
      </c>
      <c r="L6" s="40">
        <f t="shared" si="2"/>
        <v>0</v>
      </c>
      <c r="M6" s="40"/>
      <c r="N6" s="66" t="s">
        <v>319</v>
      </c>
      <c r="O6" s="1">
        <v>1.5</v>
      </c>
      <c r="P6" s="1" t="s">
        <v>29</v>
      </c>
      <c r="R6" s="66" t="s">
        <v>358</v>
      </c>
      <c r="S6" s="40">
        <f>'Survey shots'!C4</f>
        <v>691.42</v>
      </c>
      <c r="T6" s="40">
        <f>'Survey shots'!D4</f>
        <v>691.53800000000001</v>
      </c>
      <c r="U6" s="40">
        <f>'Survey shots'!E4</f>
        <v>691.63</v>
      </c>
      <c r="V6" s="40">
        <f>'Survey shots'!F4</f>
        <v>691.49789999999996</v>
      </c>
      <c r="W6" s="40">
        <f>'Survey shots'!G4</f>
        <v>691.37</v>
      </c>
    </row>
    <row r="7" spans="1:28" ht="30" x14ac:dyDescent="0.25">
      <c r="A7" s="1" t="s">
        <v>312</v>
      </c>
      <c r="B7" s="281">
        <f>'FINAL DECK CALC'!H5</f>
        <v>4930.5303810567666</v>
      </c>
      <c r="C7" s="40">
        <f>'FINAL DECK CALC'!H6</f>
        <v>695.87753116868828</v>
      </c>
      <c r="D7" s="40">
        <f>V6</f>
        <v>691.49789999999996</v>
      </c>
      <c r="E7" s="1">
        <v>691.96</v>
      </c>
      <c r="F7" s="40">
        <f t="shared" si="0"/>
        <v>692.00166666666667</v>
      </c>
      <c r="G7" s="40">
        <f>C7-$O$11-J7/12</f>
        <v>690.91312499999992</v>
      </c>
      <c r="H7" s="40">
        <f>MIN($G$4:$G$8)</f>
        <v>690.75312499999984</v>
      </c>
      <c r="I7" s="40">
        <f>(G7-H7)*12+$I$8</f>
        <v>7.8575000000009823</v>
      </c>
      <c r="J7" s="40">
        <f t="shared" si="1"/>
        <v>2.4103740242593599</v>
      </c>
      <c r="K7" s="40">
        <f>H7+(I7+$O$5+$O$6+$O$7)/12</f>
        <v>692.00166666666655</v>
      </c>
      <c r="L7" s="40">
        <f t="shared" si="2"/>
        <v>0</v>
      </c>
      <c r="M7" s="40"/>
      <c r="N7" s="66" t="s">
        <v>320</v>
      </c>
      <c r="O7" s="1">
        <v>1.5625</v>
      </c>
      <c r="P7" s="1" t="s">
        <v>29</v>
      </c>
    </row>
    <row r="8" spans="1:28" x14ac:dyDescent="0.25">
      <c r="A8" s="1" t="s">
        <v>313</v>
      </c>
      <c r="B8" s="281">
        <f>'FINAL DECK CALC'!I5</f>
        <v>4928.5207621135332</v>
      </c>
      <c r="C8" s="40">
        <f>'FINAL DECK CALC'!I6</f>
        <v>695.73893482578956</v>
      </c>
      <c r="D8" s="40">
        <f>W6</f>
        <v>691.37</v>
      </c>
      <c r="E8" s="1">
        <v>691.8</v>
      </c>
      <c r="F8" s="40">
        <f t="shared" si="0"/>
        <v>691.84166666666658</v>
      </c>
      <c r="G8" s="40">
        <f>C8-$O$11-J8/12</f>
        <v>690.75312499999984</v>
      </c>
      <c r="H8" s="40">
        <f>MIN($G$4:$G$8)</f>
        <v>690.75312499999984</v>
      </c>
      <c r="I8" s="1">
        <f>O9</f>
        <v>5.9375</v>
      </c>
      <c r="J8" s="40">
        <f t="shared" si="1"/>
        <v>2.6672179094756725</v>
      </c>
      <c r="K8" s="40">
        <f>H8+(I8+$O$5+$O$6+$O$7)/12</f>
        <v>691.84166666666647</v>
      </c>
      <c r="L8" s="40">
        <f t="shared" si="2"/>
        <v>0</v>
      </c>
      <c r="M8" s="40"/>
      <c r="N8" s="1" t="s">
        <v>321</v>
      </c>
      <c r="O8" s="1">
        <v>35.6</v>
      </c>
      <c r="P8" s="1" t="s">
        <v>29</v>
      </c>
      <c r="Q8" s="1" t="s">
        <v>276</v>
      </c>
    </row>
    <row r="9" spans="1:28" ht="30" x14ac:dyDescent="0.25">
      <c r="N9" s="66" t="s">
        <v>323</v>
      </c>
      <c r="O9" s="1">
        <f>9-(O6+O7)</f>
        <v>5.9375</v>
      </c>
      <c r="P9" s="1" t="s">
        <v>29</v>
      </c>
    </row>
    <row r="11" spans="1:28" x14ac:dyDescent="0.25">
      <c r="O11" s="1">
        <f>SUM(O4:O10)/12</f>
        <v>4.7635416666666668</v>
      </c>
      <c r="P11" s="1" t="s">
        <v>169</v>
      </c>
      <c r="Y11" s="1" t="s">
        <v>359</v>
      </c>
      <c r="Z11" s="1" t="s">
        <v>360</v>
      </c>
      <c r="AA11" s="1" t="s">
        <v>361</v>
      </c>
      <c r="AB11" s="1" t="s">
        <v>362</v>
      </c>
    </row>
    <row r="12" spans="1:28" ht="45" x14ac:dyDescent="0.25">
      <c r="F12" s="287"/>
      <c r="N12" s="66" t="s">
        <v>328</v>
      </c>
      <c r="O12" s="1">
        <v>4.5</v>
      </c>
      <c r="P12" s="1" t="s">
        <v>29</v>
      </c>
      <c r="Q12" s="1" t="s">
        <v>330</v>
      </c>
      <c r="S12" s="40">
        <f>(E4-S6)*12</f>
        <v>6</v>
      </c>
      <c r="T12" s="40">
        <f>(E5-T6)*12</f>
        <v>5.543999999999869</v>
      </c>
      <c r="U12" s="40">
        <f>(E6-U6)*12</f>
        <v>5.5200000000004366</v>
      </c>
      <c r="V12" s="40">
        <f>(E7-V6)*12</f>
        <v>5.5452000000009321</v>
      </c>
      <c r="W12" s="40">
        <f>(E8-W6)*12</f>
        <v>5.1599999999993997</v>
      </c>
      <c r="Y12" s="40">
        <f>AVERAGE(S12:W12)</f>
        <v>5.5538400000001271</v>
      </c>
      <c r="Z12" s="40">
        <f>MIN(S12:W12)</f>
        <v>5.1599999999993997</v>
      </c>
      <c r="AA12" s="40">
        <f>MAX(S12:W12)</f>
        <v>6</v>
      </c>
      <c r="AB12" s="40">
        <f>AA12-Z12</f>
        <v>0.84000000000060027</v>
      </c>
    </row>
    <row r="15" spans="1:28" x14ac:dyDescent="0.25">
      <c r="A15" s="193" t="s">
        <v>332</v>
      </c>
    </row>
    <row r="16" spans="1:28" ht="45" x14ac:dyDescent="0.25">
      <c r="A16" s="193"/>
      <c r="B16" s="66" t="s">
        <v>314</v>
      </c>
      <c r="C16" s="66" t="s">
        <v>315</v>
      </c>
      <c r="D16" s="66" t="s">
        <v>316</v>
      </c>
      <c r="E16" s="66" t="s">
        <v>322</v>
      </c>
      <c r="F16" s="66" t="s">
        <v>363</v>
      </c>
      <c r="G16" s="66" t="s">
        <v>324</v>
      </c>
      <c r="H16" s="66" t="s">
        <v>325</v>
      </c>
      <c r="I16" s="66" t="s">
        <v>335</v>
      </c>
      <c r="J16" s="66" t="s">
        <v>326</v>
      </c>
      <c r="K16" s="66" t="s">
        <v>329</v>
      </c>
      <c r="L16" s="66" t="s">
        <v>331</v>
      </c>
      <c r="M16" s="66"/>
    </row>
    <row r="17" spans="1:30" ht="30" x14ac:dyDescent="0.25">
      <c r="A17" s="1" t="s">
        <v>130</v>
      </c>
      <c r="B17" s="281">
        <f>'FINAL DECK CALC'!E15</f>
        <v>4995.5592378864667</v>
      </c>
      <c r="C17" s="40">
        <f>'FINAL DECK CALC'!E16</f>
        <v>696.22087442812131</v>
      </c>
      <c r="D17" s="40">
        <f>E17-$AA$26/12</f>
        <v>691.72199999999998</v>
      </c>
      <c r="E17" s="1">
        <v>692.18</v>
      </c>
      <c r="F17" s="40">
        <f>E17+$H$1</f>
        <v>692.22166666666658</v>
      </c>
      <c r="G17" s="40" t="s">
        <v>334</v>
      </c>
      <c r="H17" s="40" t="s">
        <v>334</v>
      </c>
      <c r="I17" s="40">
        <f>(C17-D17-J17/12-($O$25-$O$22/12))*12</f>
        <v>1.0272499999991851</v>
      </c>
      <c r="J17" s="40">
        <f>(C17-F17-$O$17/12-$O$21/12-$O$23/12)*12</f>
        <v>2.9904931374567223</v>
      </c>
      <c r="K17" s="40">
        <f>D17+(I17+$O$18+$O$19+$O$20)/12</f>
        <v>692.22166666666658</v>
      </c>
      <c r="L17" s="40">
        <f>F17-K17</f>
        <v>0</v>
      </c>
      <c r="M17" s="40"/>
      <c r="N17" s="66" t="s">
        <v>317</v>
      </c>
      <c r="O17" s="1">
        <v>8.5</v>
      </c>
      <c r="P17" s="1" t="s">
        <v>29</v>
      </c>
    </row>
    <row r="18" spans="1:30" ht="45" x14ac:dyDescent="0.25">
      <c r="A18" s="1" t="s">
        <v>131</v>
      </c>
      <c r="B18" s="281">
        <f>'FINAL DECK CALC'!F15</f>
        <v>4993.5496189432333</v>
      </c>
      <c r="C18" s="40">
        <f>'FINAL DECK CALC'!F16</f>
        <v>696.33057646985401</v>
      </c>
      <c r="D18" s="40">
        <f>E18-$AA$26/12</f>
        <v>691.85199999999998</v>
      </c>
      <c r="E18" s="40">
        <v>692.31</v>
      </c>
      <c r="F18" s="40">
        <f t="shared" ref="F18:F21" si="3">E18+$H$1</f>
        <v>692.35166666666657</v>
      </c>
      <c r="G18" s="40" t="s">
        <v>334</v>
      </c>
      <c r="H18" s="40" t="s">
        <v>334</v>
      </c>
      <c r="I18" s="40">
        <f>(C18-D18-J18/12-($O$25-$O$22/12))*12</f>
        <v>1.0272499999991851</v>
      </c>
      <c r="J18" s="40">
        <f t="shared" ref="J18:J21" si="4">(C18-F18-$O$17/12-$O$21/12-$O$23/12)*12</f>
        <v>2.7469176382492133</v>
      </c>
      <c r="K18" s="40">
        <f>D18+(I18+$O$18+$O$19+$O$20)/12</f>
        <v>692.35166666666657</v>
      </c>
      <c r="L18" s="40">
        <f t="shared" ref="L18:L21" si="5">F18-K18</f>
        <v>0</v>
      </c>
      <c r="M18" s="40"/>
      <c r="N18" s="66" t="s">
        <v>318</v>
      </c>
      <c r="O18" s="1">
        <v>2.9375</v>
      </c>
      <c r="P18" s="1" t="s">
        <v>29</v>
      </c>
      <c r="U18" s="1" t="s">
        <v>353</v>
      </c>
      <c r="V18" s="1" t="s">
        <v>354</v>
      </c>
      <c r="W18" s="1" t="s">
        <v>355</v>
      </c>
      <c r="X18" s="1" t="s">
        <v>356</v>
      </c>
      <c r="Y18" s="1" t="s">
        <v>357</v>
      </c>
    </row>
    <row r="19" spans="1:30" ht="60" x14ac:dyDescent="0.25">
      <c r="A19" s="1" t="s">
        <v>311</v>
      </c>
      <c r="B19" s="281">
        <f>'FINAL DECK CALC'!G15</f>
        <v>4991.54</v>
      </c>
      <c r="C19" s="40">
        <f>'FINAL DECK CALC'!G16</f>
        <v>696.44002206249991</v>
      </c>
      <c r="D19" s="40">
        <f>E19-$AA$26/12</f>
        <v>691.96199999999999</v>
      </c>
      <c r="E19" s="1">
        <v>692.42</v>
      </c>
      <c r="F19" s="40">
        <f t="shared" si="3"/>
        <v>692.46166666666659</v>
      </c>
      <c r="G19" s="40" t="s">
        <v>334</v>
      </c>
      <c r="H19" s="40" t="s">
        <v>334</v>
      </c>
      <c r="I19" s="40">
        <f>(C19-D19-J19/12-($O$25-$O$22/12))*12</f>
        <v>1.0272499999991851</v>
      </c>
      <c r="J19" s="40">
        <f t="shared" si="4"/>
        <v>2.7402647499998221</v>
      </c>
      <c r="K19" s="40">
        <f>D19+(I19+$O$18+$O$19+$O$20)/12</f>
        <v>692.46166666666659</v>
      </c>
      <c r="L19" s="40">
        <f t="shared" si="5"/>
        <v>0</v>
      </c>
      <c r="M19" s="40"/>
      <c r="N19" s="66" t="s">
        <v>319</v>
      </c>
      <c r="O19" s="1">
        <v>0</v>
      </c>
      <c r="P19" s="1" t="s">
        <v>29</v>
      </c>
      <c r="T19" s="66" t="s">
        <v>358</v>
      </c>
      <c r="U19" s="40">
        <f>'Survey shots'!C5</f>
        <v>691.71</v>
      </c>
      <c r="V19" s="40">
        <f>'Survey shots'!D5</f>
        <v>691.84</v>
      </c>
      <c r="W19" s="40">
        <f>'Survey shots'!E5</f>
        <v>691.98</v>
      </c>
      <c r="X19" s="40">
        <f>'Survey shots'!F5</f>
        <v>691.84</v>
      </c>
      <c r="Y19" s="40">
        <f>'Survey shots'!G5</f>
        <v>691.72</v>
      </c>
    </row>
    <row r="20" spans="1:30" ht="30" x14ac:dyDescent="0.25">
      <c r="A20" s="1" t="s">
        <v>312</v>
      </c>
      <c r="B20" s="281">
        <f>'FINAL DECK CALC'!H15</f>
        <v>4989.5303810567666</v>
      </c>
      <c r="C20" s="40">
        <f>'FINAL DECK CALC'!H16</f>
        <v>696.3092112060591</v>
      </c>
      <c r="D20" s="40">
        <f>E20-$AA$26/12</f>
        <v>691.84199999999998</v>
      </c>
      <c r="E20" s="1">
        <v>692.3</v>
      </c>
      <c r="F20" s="40">
        <f t="shared" si="3"/>
        <v>692.34166666666658</v>
      </c>
      <c r="G20" s="40" t="s">
        <v>334</v>
      </c>
      <c r="H20" s="40" t="s">
        <v>334</v>
      </c>
      <c r="I20" s="40">
        <f>(C20-D20-J20/12-($O$25-$O$22/12))*12</f>
        <v>1.0272499999991851</v>
      </c>
      <c r="J20" s="40">
        <f t="shared" si="4"/>
        <v>2.6105344727102402</v>
      </c>
      <c r="K20" s="40">
        <f>D20+(I20+$O$18+$O$19+$O$20)/12</f>
        <v>692.34166666666658</v>
      </c>
      <c r="L20" s="40">
        <f t="shared" si="5"/>
        <v>0</v>
      </c>
      <c r="M20" s="40"/>
      <c r="N20" s="66" t="s">
        <v>320</v>
      </c>
      <c r="O20" s="1">
        <v>2.03125</v>
      </c>
      <c r="P20" s="1" t="s">
        <v>29</v>
      </c>
      <c r="Q20" s="10"/>
      <c r="R20" s="10"/>
      <c r="S20" s="286"/>
    </row>
    <row r="21" spans="1:30" x14ac:dyDescent="0.25">
      <c r="A21" s="1" t="s">
        <v>313</v>
      </c>
      <c r="B21" s="281">
        <f>'FINAL DECK CALC'!I15</f>
        <v>4987.5207621135332</v>
      </c>
      <c r="C21" s="40">
        <f>'FINAL DECK CALC'!I16</f>
        <v>696.17814390053127</v>
      </c>
      <c r="D21" s="40">
        <f>E21-$AA$26/12</f>
        <v>691.71199999999999</v>
      </c>
      <c r="E21" s="1">
        <v>692.17</v>
      </c>
      <c r="F21" s="40">
        <f t="shared" si="3"/>
        <v>692.21166666666659</v>
      </c>
      <c r="G21" s="40" t="s">
        <v>334</v>
      </c>
      <c r="H21" s="40" t="s">
        <v>334</v>
      </c>
      <c r="I21" s="40">
        <f>(C21-D21-J21/12-($O$25-$O$22/12))*12</f>
        <v>1.0272499999991851</v>
      </c>
      <c r="J21" s="40">
        <f t="shared" si="4"/>
        <v>2.5977268063761567</v>
      </c>
      <c r="K21" s="40">
        <f>D21+(I21+$O$18+$O$19+$O$20)/12</f>
        <v>692.21166666666659</v>
      </c>
      <c r="L21" s="40">
        <f t="shared" si="5"/>
        <v>0</v>
      </c>
      <c r="M21" s="40"/>
      <c r="N21" s="1" t="s">
        <v>321</v>
      </c>
      <c r="O21" s="1">
        <v>36</v>
      </c>
      <c r="P21" s="1" t="s">
        <v>29</v>
      </c>
      <c r="Q21" s="1" t="s">
        <v>277</v>
      </c>
    </row>
    <row r="22" spans="1:30" ht="30" x14ac:dyDescent="0.25">
      <c r="N22" s="66" t="s">
        <v>336</v>
      </c>
      <c r="O22" s="1">
        <v>0.5</v>
      </c>
      <c r="P22" s="1" t="s">
        <v>29</v>
      </c>
    </row>
    <row r="23" spans="1:30" ht="30" x14ac:dyDescent="0.25">
      <c r="N23" s="66" t="s">
        <v>337</v>
      </c>
      <c r="O23" s="1">
        <v>0.5</v>
      </c>
      <c r="P23" s="1" t="s">
        <v>29</v>
      </c>
    </row>
    <row r="25" spans="1:30" x14ac:dyDescent="0.25">
      <c r="O25" s="1">
        <f>SUM(O17:O24)/12</f>
        <v>4.205729166666667</v>
      </c>
      <c r="P25" s="1" t="s">
        <v>169</v>
      </c>
      <c r="AA25" s="1" t="s">
        <v>359</v>
      </c>
      <c r="AB25" s="1" t="s">
        <v>360</v>
      </c>
      <c r="AC25" s="1" t="s">
        <v>361</v>
      </c>
      <c r="AD25" s="1" t="s">
        <v>362</v>
      </c>
    </row>
    <row r="26" spans="1:30" ht="45" x14ac:dyDescent="0.25">
      <c r="N26" s="66" t="s">
        <v>328</v>
      </c>
      <c r="O26" s="1">
        <v>4.5</v>
      </c>
      <c r="P26" s="1" t="s">
        <v>29</v>
      </c>
      <c r="Q26" s="1" t="s">
        <v>333</v>
      </c>
      <c r="T26" s="1" t="s">
        <v>36</v>
      </c>
      <c r="U26" s="40">
        <f>(E17-U19)*12</f>
        <v>5.6399999999989632</v>
      </c>
      <c r="V26" s="40">
        <f>(E18-V19)*12</f>
        <v>5.6399999999989632</v>
      </c>
      <c r="W26" s="40">
        <f>(E19-W19)*12</f>
        <v>5.2799999999992906</v>
      </c>
      <c r="X26" s="40">
        <f>(E20-X19)*12</f>
        <v>5.5199999999990723</v>
      </c>
      <c r="Y26" s="40">
        <f>(E21-Y19)*12</f>
        <v>5.3999999999991815</v>
      </c>
      <c r="AA26" s="40">
        <f>AVERAGE(U26:Y26)</f>
        <v>5.4959999999990945</v>
      </c>
      <c r="AB26" s="40">
        <f>MIN(U26:Y26)</f>
        <v>5.2799999999992906</v>
      </c>
      <c r="AC26" s="40">
        <f>MAX(U26:Y26)</f>
        <v>5.6399999999989632</v>
      </c>
      <c r="AD26" s="40">
        <f>AC26-AB26</f>
        <v>0.35999999999967258</v>
      </c>
    </row>
    <row r="29" spans="1:30" x14ac:dyDescent="0.25">
      <c r="A29" s="193" t="s">
        <v>338</v>
      </c>
    </row>
    <row r="30" spans="1:30" ht="45" x14ac:dyDescent="0.25">
      <c r="A30" s="193"/>
      <c r="B30" s="66" t="s">
        <v>314</v>
      </c>
      <c r="C30" s="66" t="s">
        <v>315</v>
      </c>
      <c r="D30" s="66" t="s">
        <v>316</v>
      </c>
      <c r="E30" s="66" t="s">
        <v>322</v>
      </c>
      <c r="F30" s="66" t="s">
        <v>363</v>
      </c>
      <c r="G30" s="66" t="s">
        <v>324</v>
      </c>
      <c r="H30" s="66" t="s">
        <v>325</v>
      </c>
      <c r="I30" s="66" t="s">
        <v>327</v>
      </c>
      <c r="J30" s="66" t="s">
        <v>326</v>
      </c>
      <c r="K30" s="66" t="s">
        <v>329</v>
      </c>
      <c r="L30" s="66" t="s">
        <v>331</v>
      </c>
      <c r="M30" s="66"/>
    </row>
    <row r="31" spans="1:30" ht="30" x14ac:dyDescent="0.25">
      <c r="A31" s="1" t="s">
        <v>130</v>
      </c>
      <c r="B31" s="281">
        <f>'FINAL DECK CALC'!E25</f>
        <v>5080.0592378864667</v>
      </c>
      <c r="C31" s="40">
        <f>'FINAL DECK CALC'!E26</f>
        <v>696.4217861399319</v>
      </c>
      <c r="D31" s="40">
        <f>E31-$Z$40/12</f>
        <v>691.61599999999999</v>
      </c>
      <c r="E31" s="1">
        <v>692.35</v>
      </c>
      <c r="F31" s="40">
        <f>E31+$H$1</f>
        <v>692.39166666666665</v>
      </c>
      <c r="G31" s="40" t="s">
        <v>334</v>
      </c>
      <c r="H31" s="40" t="s">
        <v>334</v>
      </c>
      <c r="I31" s="40">
        <f>(C31-D31-J31/12-($O$39-$O$36/12))*12</f>
        <v>2.3704999999999927</v>
      </c>
      <c r="J31" s="40">
        <f>(C31-F31-$O$31/12-$O$35/12-$O$37/12)*12</f>
        <v>3.0489336791829356</v>
      </c>
      <c r="K31" s="40">
        <f>D31+(I31+$O$32+$O$33+$O$34)/12</f>
        <v>692.39166666666665</v>
      </c>
      <c r="L31" s="40">
        <f>F31-K31</f>
        <v>0</v>
      </c>
      <c r="M31" s="40"/>
      <c r="N31" s="66" t="s">
        <v>317</v>
      </c>
      <c r="O31" s="1">
        <v>8.5</v>
      </c>
      <c r="P31" s="1" t="s">
        <v>29</v>
      </c>
    </row>
    <row r="32" spans="1:30" ht="45" x14ac:dyDescent="0.25">
      <c r="A32" s="1" t="s">
        <v>131</v>
      </c>
      <c r="B32" s="281">
        <f>'FINAL DECK CALC'!F25</f>
        <v>5078.0496189432333</v>
      </c>
      <c r="C32" s="40">
        <f>'FINAL DECK CALC'!F26</f>
        <v>696.54227129450942</v>
      </c>
      <c r="D32" s="40">
        <f>E32-$Z$40/12</f>
        <v>691.73599999999999</v>
      </c>
      <c r="E32" s="1">
        <v>692.47</v>
      </c>
      <c r="F32" s="40">
        <f t="shared" ref="F32:F35" si="6">E32+$H$1</f>
        <v>692.51166666666666</v>
      </c>
      <c r="G32" s="40" t="s">
        <v>334</v>
      </c>
      <c r="H32" s="40" t="s">
        <v>334</v>
      </c>
      <c r="I32" s="40">
        <f>(C32-D32-J32/12-($O$39-$O$36/12))*12</f>
        <v>2.3704999999999927</v>
      </c>
      <c r="J32" s="40">
        <f t="shared" ref="J32:J35" si="7">(C32-F32-$O$31/12-$O$35/12-$O$37/12)*12</f>
        <v>3.0547555341131538</v>
      </c>
      <c r="K32" s="40">
        <f>D32+(I32+$O$32+$O$33+$O$34)/12</f>
        <v>692.51166666666666</v>
      </c>
      <c r="L32" s="40">
        <f t="shared" ref="L32:L35" si="8">F32-K32</f>
        <v>0</v>
      </c>
      <c r="M32" s="40"/>
      <c r="N32" s="66" t="s">
        <v>318</v>
      </c>
      <c r="O32" s="1">
        <v>2.9375</v>
      </c>
      <c r="P32" s="1" t="s">
        <v>29</v>
      </c>
      <c r="T32" s="1" t="s">
        <v>353</v>
      </c>
      <c r="U32" s="1" t="s">
        <v>354</v>
      </c>
      <c r="V32" s="1" t="s">
        <v>355</v>
      </c>
      <c r="W32" s="1" t="s">
        <v>356</v>
      </c>
      <c r="X32" s="1" t="s">
        <v>357</v>
      </c>
    </row>
    <row r="33" spans="1:29" ht="60" x14ac:dyDescent="0.25">
      <c r="A33" s="1" t="s">
        <v>311</v>
      </c>
      <c r="B33" s="281">
        <f>'FINAL DECK CALC'!G25</f>
        <v>5076.04</v>
      </c>
      <c r="C33" s="40">
        <f>'FINAL DECK CALC'!G26</f>
        <v>696.66250000000002</v>
      </c>
      <c r="D33" s="40">
        <f>E33-$Z$40/12</f>
        <v>691.86599999999999</v>
      </c>
      <c r="E33" s="1">
        <v>692.6</v>
      </c>
      <c r="F33" s="40">
        <f t="shared" si="6"/>
        <v>692.64166666666665</v>
      </c>
      <c r="G33" s="40" t="s">
        <v>334</v>
      </c>
      <c r="H33" s="40" t="s">
        <v>334</v>
      </c>
      <c r="I33" s="40">
        <f>(C33-D33-J33/12-($O$39-$O$36/12))*12</f>
        <v>2.3704999999999927</v>
      </c>
      <c r="J33" s="40">
        <f t="shared" si="7"/>
        <v>2.937500000000453</v>
      </c>
      <c r="K33" s="40">
        <f>D33+(I33+$O$32+$O$33+$O$34)/12</f>
        <v>692.64166666666665</v>
      </c>
      <c r="L33" s="40">
        <f t="shared" si="8"/>
        <v>0</v>
      </c>
      <c r="M33" s="40"/>
      <c r="N33" s="66" t="s">
        <v>364</v>
      </c>
      <c r="O33" s="1">
        <v>2</v>
      </c>
      <c r="P33" s="1" t="s">
        <v>29</v>
      </c>
      <c r="S33" s="66" t="s">
        <v>358</v>
      </c>
      <c r="T33" s="40">
        <f>'Survey shots'!C6</f>
        <v>691.62</v>
      </c>
      <c r="U33" s="40">
        <f>'Survey shots'!D6</f>
        <v>691.74</v>
      </c>
      <c r="V33" s="40">
        <f>'Survey shots'!E6</f>
        <v>691.85</v>
      </c>
      <c r="W33" s="40">
        <f>'Survey shots'!F6</f>
        <v>691.73</v>
      </c>
      <c r="X33" s="40">
        <f>'Survey shots'!G6</f>
        <v>691.63</v>
      </c>
    </row>
    <row r="34" spans="1:29" ht="45" x14ac:dyDescent="0.25">
      <c r="A34" s="1" t="s">
        <v>312</v>
      </c>
      <c r="B34" s="281">
        <f>'FINAL DECK CALC'!H25</f>
        <v>5074.0303810567666</v>
      </c>
      <c r="C34" s="40">
        <f>'FINAL DECK CALC'!H26</f>
        <v>696.5424722564037</v>
      </c>
      <c r="D34" s="40">
        <f>E34-$Z$40/12</f>
        <v>691.74599999999998</v>
      </c>
      <c r="E34" s="1">
        <v>692.48</v>
      </c>
      <c r="F34" s="40">
        <f t="shared" si="6"/>
        <v>692.52166666666665</v>
      </c>
      <c r="G34" s="40" t="s">
        <v>334</v>
      </c>
      <c r="H34" s="40" t="s">
        <v>334</v>
      </c>
      <c r="I34" s="40">
        <f>(C34-D34-J34/12-($O$39-$O$36/12))*12</f>
        <v>2.3704999999999927</v>
      </c>
      <c r="J34" s="40">
        <f t="shared" si="7"/>
        <v>2.9371670768446148</v>
      </c>
      <c r="K34" s="40">
        <f>D34+(I34+$O$32+$O$33+$O$34)/12</f>
        <v>692.52166666666665</v>
      </c>
      <c r="L34" s="40">
        <f t="shared" si="8"/>
        <v>0</v>
      </c>
      <c r="M34" s="40"/>
      <c r="N34" s="66" t="s">
        <v>365</v>
      </c>
      <c r="O34" s="1">
        <v>2</v>
      </c>
      <c r="P34" s="1" t="s">
        <v>29</v>
      </c>
    </row>
    <row r="35" spans="1:29" x14ac:dyDescent="0.25">
      <c r="A35" s="1" t="s">
        <v>313</v>
      </c>
      <c r="B35" s="281">
        <f>'FINAL DECK CALC'!I25</f>
        <v>5072.0207621135332</v>
      </c>
      <c r="C35" s="40">
        <f>'FINAL DECK CALC'!I26</f>
        <v>696.42218806372057</v>
      </c>
      <c r="D35" s="40">
        <f>E35-$Z$40/12</f>
        <v>691.60599999999999</v>
      </c>
      <c r="E35" s="1">
        <v>692.34</v>
      </c>
      <c r="F35" s="40">
        <f t="shared" si="6"/>
        <v>692.38166666666666</v>
      </c>
      <c r="G35" s="40" t="s">
        <v>334</v>
      </c>
      <c r="H35" s="40" t="s">
        <v>334</v>
      </c>
      <c r="I35" s="40">
        <f>(C35-D35-J35/12-($O$39-$O$36/12))*12</f>
        <v>2.3704999999999927</v>
      </c>
      <c r="J35" s="40">
        <f t="shared" si="7"/>
        <v>3.1737567646468943</v>
      </c>
      <c r="K35" s="40">
        <f>D35+(I35+$O$32+$O$33+$O$34)/12</f>
        <v>692.38166666666666</v>
      </c>
      <c r="L35" s="40">
        <f t="shared" si="8"/>
        <v>0</v>
      </c>
      <c r="M35" s="40"/>
      <c r="N35" s="1" t="s">
        <v>321</v>
      </c>
      <c r="O35" s="1">
        <v>36</v>
      </c>
      <c r="P35" s="1" t="s">
        <v>29</v>
      </c>
      <c r="Q35" s="1" t="s">
        <v>277</v>
      </c>
    </row>
    <row r="36" spans="1:29" ht="30" x14ac:dyDescent="0.25">
      <c r="N36" s="66" t="s">
        <v>336</v>
      </c>
      <c r="O36" s="1">
        <f>13/16</f>
        <v>0.8125</v>
      </c>
      <c r="P36" s="1" t="s">
        <v>29</v>
      </c>
    </row>
    <row r="37" spans="1:29" ht="30" x14ac:dyDescent="0.25">
      <c r="N37" s="66" t="s">
        <v>337</v>
      </c>
      <c r="O37" s="1">
        <f>13/16</f>
        <v>0.8125</v>
      </c>
      <c r="P37" s="1" t="s">
        <v>29</v>
      </c>
    </row>
    <row r="39" spans="1:29" x14ac:dyDescent="0.25">
      <c r="O39" s="1">
        <f>SUM(O31:O38)/12</f>
        <v>4.421875</v>
      </c>
      <c r="P39" s="1" t="s">
        <v>169</v>
      </c>
      <c r="Z39" s="1" t="s">
        <v>359</v>
      </c>
      <c r="AA39" s="1" t="s">
        <v>360</v>
      </c>
      <c r="AB39" s="1" t="s">
        <v>361</v>
      </c>
      <c r="AC39" s="1" t="s">
        <v>362</v>
      </c>
    </row>
    <row r="40" spans="1:29" ht="45" x14ac:dyDescent="0.25">
      <c r="N40" s="66" t="s">
        <v>328</v>
      </c>
      <c r="O40" s="1">
        <v>8</v>
      </c>
      <c r="P40" s="1" t="s">
        <v>29</v>
      </c>
      <c r="Q40" s="1" t="s">
        <v>339</v>
      </c>
      <c r="S40" s="1" t="s">
        <v>92</v>
      </c>
      <c r="T40" s="40">
        <f>(E31-T33)*12</f>
        <v>8.7600000000002183</v>
      </c>
      <c r="U40" s="40">
        <f>(E32-U33)*12</f>
        <v>8.7600000000002183</v>
      </c>
      <c r="V40" s="40">
        <f>(E33-V33)*12</f>
        <v>9</v>
      </c>
      <c r="W40" s="40">
        <f>(E34-W33)*12</f>
        <v>9</v>
      </c>
      <c r="X40" s="40">
        <f>(E35-X33)*12</f>
        <v>8.5200000000004366</v>
      </c>
      <c r="Z40" s="40">
        <f>AVERAGE(T40:X40)</f>
        <v>8.8080000000001739</v>
      </c>
      <c r="AA40" s="40">
        <f>MIN(T40:X40)</f>
        <v>8.5200000000004366</v>
      </c>
      <c r="AB40" s="40">
        <f>MAX(T40:X40)</f>
        <v>9</v>
      </c>
      <c r="AC40" s="40">
        <f>AB40-AA40</f>
        <v>0.47999999999956344</v>
      </c>
    </row>
    <row r="43" spans="1:29" x14ac:dyDescent="0.25">
      <c r="A43" s="193" t="s">
        <v>340</v>
      </c>
    </row>
    <row r="44" spans="1:29" ht="45" x14ac:dyDescent="0.25">
      <c r="A44" s="193"/>
      <c r="B44" s="66" t="s">
        <v>314</v>
      </c>
      <c r="C44" s="66" t="s">
        <v>315</v>
      </c>
      <c r="D44" s="66" t="s">
        <v>316</v>
      </c>
      <c r="E44" s="66" t="s">
        <v>322</v>
      </c>
      <c r="F44" s="66" t="s">
        <v>363</v>
      </c>
      <c r="G44" s="66" t="s">
        <v>324</v>
      </c>
      <c r="H44" s="66" t="s">
        <v>325</v>
      </c>
      <c r="I44" s="66" t="s">
        <v>335</v>
      </c>
      <c r="J44" s="66" t="s">
        <v>326</v>
      </c>
      <c r="K44" s="66" t="s">
        <v>329</v>
      </c>
      <c r="L44" s="66" t="s">
        <v>331</v>
      </c>
      <c r="M44" s="66"/>
    </row>
    <row r="45" spans="1:29" ht="30" x14ac:dyDescent="0.25">
      <c r="A45" s="1" t="s">
        <v>130</v>
      </c>
      <c r="B45" s="281">
        <f>'FINAL DECK CALC'!E35</f>
        <v>5164.5592378864667</v>
      </c>
      <c r="C45" s="40">
        <f>'FINAL DECK CALC'!E36</f>
        <v>696.16929197674267</v>
      </c>
      <c r="D45" s="40">
        <f>E45-$Z$54/12</f>
        <v>691.65800000000002</v>
      </c>
      <c r="E45" s="1">
        <v>692.14</v>
      </c>
      <c r="F45" s="40">
        <f>E45+$H$1</f>
        <v>692.18166666666662</v>
      </c>
      <c r="G45" s="40" t="s">
        <v>334</v>
      </c>
      <c r="H45" s="40" t="s">
        <v>334</v>
      </c>
      <c r="I45" s="40">
        <f>(C45-D45-J45/12-($O$53-$O$50/12))*12</f>
        <v>1.315249999999196</v>
      </c>
      <c r="J45" s="40">
        <f>(C45-F45-$O$45/12-$O$49/12-$O$51/12)*12</f>
        <v>2.8515037209126586</v>
      </c>
      <c r="K45" s="40">
        <f>D45+(I45+$O$46+$O$47+$O$48)/12</f>
        <v>692.18166666666662</v>
      </c>
      <c r="L45" s="40">
        <f>F45-K45</f>
        <v>0</v>
      </c>
      <c r="M45" s="40"/>
      <c r="N45" s="66" t="s">
        <v>317</v>
      </c>
      <c r="O45" s="1">
        <v>8.5</v>
      </c>
      <c r="P45" s="1" t="s">
        <v>29</v>
      </c>
    </row>
    <row r="46" spans="1:29" ht="45" x14ac:dyDescent="0.25">
      <c r="A46" s="1" t="s">
        <v>131</v>
      </c>
      <c r="B46" s="281">
        <f>'FINAL DECK CALC'!F35</f>
        <v>5162.5496189432333</v>
      </c>
      <c r="C46" s="40">
        <f>'FINAL DECK CALC'!F36</f>
        <v>696.30056024416479</v>
      </c>
      <c r="D46" s="40">
        <f>E46-$Z$54/12</f>
        <v>691.798</v>
      </c>
      <c r="E46" s="40">
        <v>692.28</v>
      </c>
      <c r="F46" s="40">
        <f>E46+$H$1</f>
        <v>692.3216666666666</v>
      </c>
      <c r="G46" s="40" t="s">
        <v>334</v>
      </c>
      <c r="H46" s="40" t="s">
        <v>334</v>
      </c>
      <c r="I46" s="40">
        <f>(C46-D46-J46/12-($O$53-$O$50/12))*12</f>
        <v>1.315249999999196</v>
      </c>
      <c r="J46" s="40">
        <f t="shared" ref="J46:J49" si="9">(C46-F46-$O$45/12-$O$49/12-$O$51/12)*12</f>
        <v>2.746722929978203</v>
      </c>
      <c r="K46" s="40">
        <f>D46+(I46+$O$46+$O$47+$O$48)/12</f>
        <v>692.3216666666666</v>
      </c>
      <c r="L46" s="40">
        <f t="shared" ref="L46:L49" si="10">F46-K46</f>
        <v>0</v>
      </c>
      <c r="M46" s="40"/>
      <c r="N46" s="66" t="s">
        <v>318</v>
      </c>
      <c r="O46" s="1">
        <v>2.9375</v>
      </c>
      <c r="P46" s="1" t="s">
        <v>29</v>
      </c>
      <c r="T46" s="1" t="s">
        <v>353</v>
      </c>
      <c r="U46" s="1" t="s">
        <v>354</v>
      </c>
      <c r="V46" s="1" t="s">
        <v>355</v>
      </c>
      <c r="W46" s="1" t="s">
        <v>356</v>
      </c>
      <c r="X46" s="1" t="s">
        <v>357</v>
      </c>
    </row>
    <row r="47" spans="1:29" ht="60" x14ac:dyDescent="0.25">
      <c r="A47" s="1" t="s">
        <v>311</v>
      </c>
      <c r="B47" s="281">
        <f>'FINAL DECK CALC'!G35</f>
        <v>5160.54</v>
      </c>
      <c r="C47" s="40">
        <f>'FINAL DECK CALC'!G36</f>
        <v>696.43157206249998</v>
      </c>
      <c r="D47" s="40">
        <f>E47-$Z$54/12</f>
        <v>691.90800000000002</v>
      </c>
      <c r="E47" s="1">
        <v>692.39</v>
      </c>
      <c r="F47" s="40">
        <f t="shared" ref="F47:F49" si="11">E47+$H$1</f>
        <v>692.43166666666662</v>
      </c>
      <c r="G47" s="40" t="s">
        <v>334</v>
      </c>
      <c r="H47" s="40" t="s">
        <v>334</v>
      </c>
      <c r="I47" s="40">
        <f>(C47-D47-J47/12-($O$53-$O$50/12))*12</f>
        <v>1.315249999999196</v>
      </c>
      <c r="J47" s="40">
        <f t="shared" si="9"/>
        <v>2.9988647500003918</v>
      </c>
      <c r="K47" s="40">
        <f>D47+(I47+$O$46+$O$47+$O$48)/12</f>
        <v>692.43166666666662</v>
      </c>
      <c r="L47" s="40">
        <f t="shared" si="10"/>
        <v>0</v>
      </c>
      <c r="M47" s="40"/>
      <c r="N47" s="66" t="s">
        <v>319</v>
      </c>
      <c r="O47" s="1">
        <v>0</v>
      </c>
      <c r="P47" s="1" t="s">
        <v>29</v>
      </c>
      <c r="S47" s="66" t="s">
        <v>358</v>
      </c>
      <c r="T47" s="40">
        <f>'Survey shots'!C7</f>
        <v>691.66</v>
      </c>
      <c r="U47" s="40">
        <f>'Survey shots'!D7</f>
        <v>691.78</v>
      </c>
      <c r="V47" s="40">
        <f>'Survey shots'!E7</f>
        <v>691.91</v>
      </c>
      <c r="W47" s="40">
        <f>'Survey shots'!F7</f>
        <v>691.81</v>
      </c>
      <c r="X47" s="40">
        <f>'Survey shots'!G7</f>
        <v>691.68</v>
      </c>
    </row>
    <row r="48" spans="1:29" ht="30" x14ac:dyDescent="0.25">
      <c r="A48" s="1" t="s">
        <v>312</v>
      </c>
      <c r="B48" s="281">
        <f>'FINAL DECK CALC'!H35</f>
        <v>5158.5303810567666</v>
      </c>
      <c r="C48" s="40">
        <f>'FINAL DECK CALC'!H36</f>
        <v>696.32232743174848</v>
      </c>
      <c r="D48" s="40">
        <f>E48-$Z$54/12</f>
        <v>691.78800000000001</v>
      </c>
      <c r="E48" s="1">
        <v>692.27</v>
      </c>
      <c r="F48" s="40">
        <f t="shared" si="11"/>
        <v>692.31166666666661</v>
      </c>
      <c r="G48" s="40" t="s">
        <v>334</v>
      </c>
      <c r="H48" s="40" t="s">
        <v>334</v>
      </c>
      <c r="I48" s="40">
        <f>(C48-D48-J48/12-($O$53-$O$50/12))*12</f>
        <v>1.315249999999196</v>
      </c>
      <c r="J48" s="40">
        <f t="shared" si="9"/>
        <v>3.1279291809823899</v>
      </c>
      <c r="K48" s="40">
        <f>D48+(I48+$O$46+$O$47+$O$48)/12</f>
        <v>692.31166666666661</v>
      </c>
      <c r="L48" s="40">
        <f t="shared" si="10"/>
        <v>0</v>
      </c>
      <c r="M48" s="40"/>
      <c r="N48" s="66" t="s">
        <v>320</v>
      </c>
      <c r="O48" s="1">
        <v>2.03125</v>
      </c>
      <c r="P48" s="1" t="s">
        <v>29</v>
      </c>
    </row>
    <row r="49" spans="1:29" x14ac:dyDescent="0.25">
      <c r="A49" s="1" t="s">
        <v>313</v>
      </c>
      <c r="B49" s="281">
        <f>'FINAL DECK CALC'!I35</f>
        <v>5156.5207621135332</v>
      </c>
      <c r="C49" s="40">
        <f>'FINAL DECK CALC'!I36</f>
        <v>696.21282635190994</v>
      </c>
      <c r="D49" s="40">
        <f>E49-$Z$54/12</f>
        <v>691.68799999999999</v>
      </c>
      <c r="E49" s="1">
        <v>692.17</v>
      </c>
      <c r="F49" s="40">
        <f t="shared" si="11"/>
        <v>692.21166666666659</v>
      </c>
      <c r="G49" s="40" t="s">
        <v>334</v>
      </c>
      <c r="H49" s="40" t="s">
        <v>334</v>
      </c>
      <c r="I49" s="40">
        <f>(C49-D49-J49/12-($O$53-$O$50/12))*12</f>
        <v>1.315249999999196</v>
      </c>
      <c r="J49" s="40">
        <f t="shared" si="9"/>
        <v>3.0139162229202139</v>
      </c>
      <c r="K49" s="40">
        <f>D49+(I49+$O$46+$O$47+$O$48)/12</f>
        <v>692.21166666666659</v>
      </c>
      <c r="L49" s="40">
        <f t="shared" si="10"/>
        <v>0</v>
      </c>
      <c r="M49" s="40"/>
      <c r="N49" s="1" t="s">
        <v>321</v>
      </c>
      <c r="O49" s="1">
        <v>36</v>
      </c>
      <c r="P49" s="1" t="s">
        <v>29</v>
      </c>
      <c r="Q49" s="1" t="s">
        <v>277</v>
      </c>
    </row>
    <row r="50" spans="1:29" ht="30" x14ac:dyDescent="0.25">
      <c r="N50" s="66" t="s">
        <v>336</v>
      </c>
      <c r="O50" s="1">
        <v>0.5</v>
      </c>
      <c r="P50" s="1" t="s">
        <v>29</v>
      </c>
    </row>
    <row r="51" spans="1:29" ht="30" x14ac:dyDescent="0.25">
      <c r="N51" s="66" t="s">
        <v>337</v>
      </c>
      <c r="O51" s="1">
        <v>0.5</v>
      </c>
      <c r="P51" s="1" t="s">
        <v>29</v>
      </c>
    </row>
    <row r="53" spans="1:29" x14ac:dyDescent="0.25">
      <c r="O53" s="1">
        <f>SUM(O45:O52)/12</f>
        <v>4.205729166666667</v>
      </c>
      <c r="P53" s="1" t="s">
        <v>169</v>
      </c>
      <c r="Z53" s="1" t="s">
        <v>359</v>
      </c>
      <c r="AA53" s="1" t="s">
        <v>360</v>
      </c>
      <c r="AB53" s="1" t="s">
        <v>361</v>
      </c>
      <c r="AC53" s="1" t="s">
        <v>362</v>
      </c>
    </row>
    <row r="54" spans="1:29" ht="45" x14ac:dyDescent="0.25">
      <c r="N54" s="66" t="s">
        <v>328</v>
      </c>
      <c r="O54" s="1">
        <v>4.5</v>
      </c>
      <c r="P54" s="1" t="s">
        <v>29</v>
      </c>
      <c r="Q54" s="1" t="s">
        <v>333</v>
      </c>
      <c r="S54" s="1" t="s">
        <v>93</v>
      </c>
      <c r="T54" s="40">
        <f>(E45-T47)*12</f>
        <v>5.7600000000002183</v>
      </c>
      <c r="U54" s="40">
        <f>(E46-U47)*12</f>
        <v>6</v>
      </c>
      <c r="V54" s="40">
        <f>(E47-V47)*12</f>
        <v>5.7600000000002183</v>
      </c>
      <c r="W54" s="40">
        <f>(E48-W47)*12</f>
        <v>5.5200000000004366</v>
      </c>
      <c r="X54" s="40">
        <f>(E49-X47)*12</f>
        <v>5.8800000000001091</v>
      </c>
      <c r="Z54" s="40">
        <f>AVERAGE(T54:X54)</f>
        <v>5.7840000000001961</v>
      </c>
      <c r="AA54" s="40">
        <f>MIN(T54:X54)</f>
        <v>5.5200000000004366</v>
      </c>
      <c r="AB54" s="40">
        <f>MAX(T54:X54)</f>
        <v>6</v>
      </c>
      <c r="AC54" s="40">
        <f>AB54-AA54</f>
        <v>0.47999999999956344</v>
      </c>
    </row>
    <row r="57" spans="1:29" x14ac:dyDescent="0.25">
      <c r="A57" s="193" t="s">
        <v>341</v>
      </c>
    </row>
    <row r="58" spans="1:29" ht="45" x14ac:dyDescent="0.25">
      <c r="A58" s="193"/>
      <c r="B58" s="66" t="s">
        <v>314</v>
      </c>
      <c r="C58" s="66" t="s">
        <v>315</v>
      </c>
      <c r="D58" s="66" t="s">
        <v>316</v>
      </c>
      <c r="E58" s="66" t="s">
        <v>322</v>
      </c>
      <c r="F58" s="66" t="s">
        <v>363</v>
      </c>
      <c r="G58" s="66" t="s">
        <v>324</v>
      </c>
      <c r="H58" s="66" t="s">
        <v>325</v>
      </c>
      <c r="I58" s="66" t="s">
        <v>327</v>
      </c>
      <c r="J58" s="66" t="s">
        <v>326</v>
      </c>
      <c r="K58" s="66" t="s">
        <v>329</v>
      </c>
      <c r="L58" s="66" t="s">
        <v>331</v>
      </c>
      <c r="M58" s="66"/>
    </row>
    <row r="59" spans="1:29" ht="30" x14ac:dyDescent="0.25">
      <c r="A59" s="1" t="s">
        <v>130</v>
      </c>
      <c r="B59" s="281">
        <f>'FINAL DECK CALC'!E45</f>
        <v>5223.5592378864667</v>
      </c>
      <c r="C59" s="40">
        <f>'FINAL DECK CALC'!E46</f>
        <v>695.72418290200096</v>
      </c>
      <c r="D59" s="40">
        <f>S61</f>
        <v>691.35</v>
      </c>
      <c r="E59" s="1">
        <v>691.79</v>
      </c>
      <c r="F59" s="40">
        <f>E59+$H$1</f>
        <v>691.83166666666659</v>
      </c>
      <c r="G59" s="40">
        <f>C59-$O$66-J59/12</f>
        <v>690.74312499999985</v>
      </c>
      <c r="H59" s="40">
        <f>MIN($G$59:$G$63)</f>
        <v>690.74312499999985</v>
      </c>
      <c r="I59" s="69">
        <f>O64</f>
        <v>5.9375</v>
      </c>
      <c r="J59" s="40">
        <f>(C59-F59-$O$59/12-$O$63/12)*12</f>
        <v>2.6101948240124297</v>
      </c>
      <c r="K59" s="40">
        <f>H59+(I59+$O$60+$O$61+$O$62)/12</f>
        <v>691.83166666666648</v>
      </c>
      <c r="L59" s="40">
        <f>F59-K59</f>
        <v>0</v>
      </c>
      <c r="M59" s="40"/>
      <c r="N59" s="66" t="s">
        <v>317</v>
      </c>
      <c r="O59" s="1">
        <v>8.5</v>
      </c>
      <c r="P59" s="1" t="s">
        <v>29</v>
      </c>
    </row>
    <row r="60" spans="1:29" ht="45" x14ac:dyDescent="0.25">
      <c r="A60" s="1" t="s">
        <v>131</v>
      </c>
      <c r="B60" s="281">
        <f>'FINAL DECK CALC'!F45</f>
        <v>5221.5496189432333</v>
      </c>
      <c r="C60" s="40">
        <f>'FINAL DECK CALC'!F46</f>
        <v>695.86298020679396</v>
      </c>
      <c r="D60" s="40">
        <f>T61</f>
        <v>691.51</v>
      </c>
      <c r="E60" s="40">
        <v>691.94</v>
      </c>
      <c r="F60" s="40">
        <f t="shared" ref="F60:F63" si="12">E60+$H$1</f>
        <v>691.98166666666668</v>
      </c>
      <c r="G60" s="40">
        <f>C60-$O$66-J60/12</f>
        <v>690.89312499999994</v>
      </c>
      <c r="H60" s="40">
        <f>MIN($G$59:$G$63)</f>
        <v>690.74312499999985</v>
      </c>
      <c r="I60" s="40">
        <f>(G60-H60)*12+$I$59</f>
        <v>7.7375000000010914</v>
      </c>
      <c r="J60" s="40">
        <f>(C60-F60-$O$59/12-$O$63/12)*12</f>
        <v>2.4757624815273598</v>
      </c>
      <c r="K60" s="40">
        <f>H60+(I60+$O$60+$O$61+$O$62)/12</f>
        <v>691.98166666666657</v>
      </c>
      <c r="L60" s="40">
        <f>F60-K60</f>
        <v>0</v>
      </c>
      <c r="M60" s="40"/>
      <c r="N60" s="66" t="s">
        <v>318</v>
      </c>
      <c r="O60" s="1">
        <v>4.0625</v>
      </c>
      <c r="P60" s="1" t="s">
        <v>29</v>
      </c>
      <c r="S60" s="1" t="s">
        <v>353</v>
      </c>
      <c r="T60" s="1" t="s">
        <v>354</v>
      </c>
      <c r="U60" s="1" t="s">
        <v>355</v>
      </c>
      <c r="V60" s="1" t="s">
        <v>356</v>
      </c>
      <c r="W60" s="1" t="s">
        <v>357</v>
      </c>
    </row>
    <row r="61" spans="1:29" ht="60" x14ac:dyDescent="0.25">
      <c r="A61" s="1" t="s">
        <v>311</v>
      </c>
      <c r="B61" s="281">
        <f>'FINAL DECK CALC'!G45</f>
        <v>5219.54</v>
      </c>
      <c r="C61" s="40">
        <f>'FINAL DECK CALC'!G46</f>
        <v>696.00152106250005</v>
      </c>
      <c r="D61" s="40">
        <f>U61</f>
        <v>691.63</v>
      </c>
      <c r="E61" s="1">
        <v>692.08</v>
      </c>
      <c r="F61" s="40">
        <f t="shared" si="12"/>
        <v>692.12166666666667</v>
      </c>
      <c r="G61" s="40">
        <f>C61-$O$66-J61/12</f>
        <v>691.03312499999993</v>
      </c>
      <c r="H61" s="40">
        <f>MIN($G$59:$G$63)</f>
        <v>690.74312499999985</v>
      </c>
      <c r="I61" s="40">
        <f>(G61-H61)*12+$I$59</f>
        <v>9.4175000000009277</v>
      </c>
      <c r="J61" s="40">
        <f>(C61-F61-$O$59/12-$O$63/12)*12</f>
        <v>2.4582527500005167</v>
      </c>
      <c r="K61" s="40">
        <f>H61+(I61+$O$60+$O$61+$O$62)/12</f>
        <v>692.12166666666656</v>
      </c>
      <c r="L61" s="40">
        <f>F61-K61</f>
        <v>0</v>
      </c>
      <c r="M61" s="40"/>
      <c r="N61" s="66" t="s">
        <v>319</v>
      </c>
      <c r="O61" s="1">
        <v>1.5</v>
      </c>
      <c r="P61" s="1" t="s">
        <v>29</v>
      </c>
      <c r="R61" s="66" t="s">
        <v>358</v>
      </c>
      <c r="S61" s="40">
        <f>'Survey shots'!C8</f>
        <v>691.35</v>
      </c>
      <c r="T61" s="40">
        <f>'Survey shots'!D8</f>
        <v>691.51</v>
      </c>
      <c r="U61" s="40">
        <f>'Survey shots'!E8</f>
        <v>691.63</v>
      </c>
      <c r="V61" s="40">
        <f>'Survey shots'!F8</f>
        <v>691.52</v>
      </c>
      <c r="W61" s="40">
        <f>'Survey shots'!G8</f>
        <v>691.45</v>
      </c>
    </row>
    <row r="62" spans="1:29" ht="30" x14ac:dyDescent="0.25">
      <c r="A62" s="1" t="s">
        <v>312</v>
      </c>
      <c r="B62" s="281">
        <f>'FINAL DECK CALC'!H45</f>
        <v>5217.5303810567666</v>
      </c>
      <c r="C62" s="40">
        <f>'FINAL DECK CALC'!H46</f>
        <v>695.8998054691192</v>
      </c>
      <c r="D62" s="40">
        <f>V61</f>
        <v>691.52</v>
      </c>
      <c r="E62" s="1">
        <v>691.98</v>
      </c>
      <c r="F62" s="40">
        <f t="shared" si="12"/>
        <v>692.02166666666665</v>
      </c>
      <c r="G62" s="40">
        <f>C62-$O$66-J62/12</f>
        <v>690.9331249999999</v>
      </c>
      <c r="H62" s="40">
        <f>MIN($G$59:$G$63)</f>
        <v>690.74312499999985</v>
      </c>
      <c r="I62" s="40">
        <f>(G62-H62)*12+$I$59</f>
        <v>8.2175000000006548</v>
      </c>
      <c r="J62" s="40">
        <f>(C62-F62-$O$59/12-$O$63/12)*12</f>
        <v>2.4376656294306454</v>
      </c>
      <c r="K62" s="40">
        <f>H62+(I62+$O$60+$O$61+$O$62)/12</f>
        <v>692.02166666666653</v>
      </c>
      <c r="L62" s="40">
        <f>F62-K62</f>
        <v>0</v>
      </c>
      <c r="M62" s="40"/>
      <c r="N62" s="66" t="s">
        <v>320</v>
      </c>
      <c r="O62" s="1">
        <v>1.5625</v>
      </c>
      <c r="P62" s="1" t="s">
        <v>29</v>
      </c>
    </row>
    <row r="63" spans="1:29" x14ac:dyDescent="0.25">
      <c r="A63" s="1" t="s">
        <v>313</v>
      </c>
      <c r="B63" s="281">
        <f>'FINAL DECK CALC'!I45</f>
        <v>5215.5207621135332</v>
      </c>
      <c r="C63" s="40">
        <f>'FINAL DECK CALC'!I46</f>
        <v>695.79783342665155</v>
      </c>
      <c r="D63" s="40">
        <f>W61</f>
        <v>691.45</v>
      </c>
      <c r="E63" s="1">
        <v>691.89</v>
      </c>
      <c r="F63" s="40">
        <f t="shared" si="12"/>
        <v>691.93166666666662</v>
      </c>
      <c r="G63" s="40">
        <f>C63-$O$66-J63/12</f>
        <v>690.84312499999987</v>
      </c>
      <c r="H63" s="40">
        <f>MIN($G$59:$G$63)</f>
        <v>690.74312499999985</v>
      </c>
      <c r="I63" s="40">
        <f>(G63-H63)*12+$I$59</f>
        <v>7.1375000000002728</v>
      </c>
      <c r="J63" s="40">
        <f>(C63-F63-$O$59/12-$O$63/12)*12</f>
        <v>2.2940011198192192</v>
      </c>
      <c r="K63" s="40">
        <f>H63+(I63+$O$60+$O$61+$O$62)/12</f>
        <v>691.9316666666665</v>
      </c>
      <c r="L63" s="40">
        <f>F63-K63</f>
        <v>0</v>
      </c>
      <c r="M63" s="40"/>
      <c r="N63" s="1" t="s">
        <v>321</v>
      </c>
      <c r="O63" s="1">
        <v>35.6</v>
      </c>
      <c r="P63" s="1" t="s">
        <v>29</v>
      </c>
      <c r="Q63" s="1" t="s">
        <v>276</v>
      </c>
    </row>
    <row r="64" spans="1:29" ht="30" x14ac:dyDescent="0.25">
      <c r="N64" s="66" t="s">
        <v>323</v>
      </c>
      <c r="O64" s="1">
        <f>9-(O61+O62)</f>
        <v>5.9375</v>
      </c>
      <c r="P64" s="1" t="s">
        <v>29</v>
      </c>
    </row>
    <row r="66" spans="1:28" x14ac:dyDescent="0.25">
      <c r="O66" s="1">
        <f>SUM(O59:O65)/12</f>
        <v>4.7635416666666668</v>
      </c>
      <c r="P66" s="1" t="s">
        <v>169</v>
      </c>
      <c r="Y66" s="1" t="s">
        <v>359</v>
      </c>
      <c r="Z66" s="1" t="s">
        <v>360</v>
      </c>
      <c r="AA66" s="1" t="s">
        <v>361</v>
      </c>
      <c r="AB66" s="1" t="s">
        <v>362</v>
      </c>
    </row>
    <row r="67" spans="1:28" ht="45" x14ac:dyDescent="0.25">
      <c r="N67" s="66" t="s">
        <v>328</v>
      </c>
      <c r="O67" s="1">
        <v>4.5</v>
      </c>
      <c r="P67" s="1" t="s">
        <v>29</v>
      </c>
      <c r="Q67" s="1" t="s">
        <v>330</v>
      </c>
      <c r="S67" s="40">
        <f>(E59-S61)*12</f>
        <v>5.2799999999992906</v>
      </c>
      <c r="T67" s="40">
        <f>(E60-T61)*12</f>
        <v>5.160000000000764</v>
      </c>
      <c r="U67" s="40">
        <f>(E61-U61)*12</f>
        <v>5.4000000000005457</v>
      </c>
      <c r="V67" s="40">
        <f>(E62-V61)*12</f>
        <v>5.5200000000004366</v>
      </c>
      <c r="W67" s="40">
        <f>(E63-W61)*12</f>
        <v>5.2799999999992906</v>
      </c>
      <c r="Y67" s="40">
        <f>AVERAGE(S67:W67)</f>
        <v>5.3280000000000651</v>
      </c>
      <c r="Z67" s="40">
        <f>MIN(S67:W67)</f>
        <v>5.160000000000764</v>
      </c>
      <c r="AA67" s="40">
        <f>MAX(S67:W67)</f>
        <v>5.5200000000004366</v>
      </c>
      <c r="AB67" s="40">
        <f>AA67-Z67</f>
        <v>0.35999999999967258</v>
      </c>
    </row>
    <row r="68" spans="1:28" ht="15.75" thickBot="1" x14ac:dyDescent="0.3"/>
    <row r="69" spans="1:28" ht="18.75" thickBot="1" x14ac:dyDescent="0.3">
      <c r="A69" s="293" t="s">
        <v>256</v>
      </c>
      <c r="B69" s="294"/>
      <c r="C69" s="294"/>
      <c r="D69" s="294"/>
      <c r="E69" s="294"/>
      <c r="F69" s="295"/>
      <c r="G69" s="219"/>
      <c r="H69" s="219"/>
      <c r="I69" s="219"/>
    </row>
    <row r="70" spans="1:28" x14ac:dyDescent="0.25">
      <c r="A70" s="208" t="s">
        <v>0</v>
      </c>
      <c r="B70" s="218" t="s">
        <v>53</v>
      </c>
      <c r="C70" s="218" t="s">
        <v>54</v>
      </c>
      <c r="D70" s="218" t="s">
        <v>55</v>
      </c>
      <c r="E70" s="218" t="s">
        <v>56</v>
      </c>
      <c r="F70" s="224" t="s">
        <v>167</v>
      </c>
      <c r="H70" s="36"/>
      <c r="I70" s="36"/>
    </row>
    <row r="71" spans="1:28" x14ac:dyDescent="0.25">
      <c r="A71" s="213" t="s">
        <v>259</v>
      </c>
      <c r="B71" s="253">
        <f>I4</f>
        <v>7.3775000000000546</v>
      </c>
      <c r="C71" s="253">
        <f>I5</f>
        <v>8.3375000000005457</v>
      </c>
      <c r="D71" s="253">
        <f>I6</f>
        <v>9.4175000000009277</v>
      </c>
      <c r="E71" s="253">
        <f>I7</f>
        <v>7.8575000000009823</v>
      </c>
      <c r="F71" s="283">
        <f>I8</f>
        <v>5.9375</v>
      </c>
      <c r="H71" s="282"/>
      <c r="I71" s="282"/>
    </row>
    <row r="72" spans="1:28" x14ac:dyDescent="0.25">
      <c r="A72" s="213" t="s">
        <v>253</v>
      </c>
      <c r="B72" s="253">
        <f>I17</f>
        <v>1.0272499999991851</v>
      </c>
      <c r="C72" s="253">
        <f>I18</f>
        <v>1.0272499999991851</v>
      </c>
      <c r="D72" s="253">
        <f>I19</f>
        <v>1.0272499999991851</v>
      </c>
      <c r="E72" s="253">
        <f>I20</f>
        <v>1.0272499999991851</v>
      </c>
      <c r="F72" s="283">
        <f>I21</f>
        <v>1.0272499999991851</v>
      </c>
      <c r="H72" s="282"/>
      <c r="I72" s="282"/>
    </row>
    <row r="73" spans="1:28" x14ac:dyDescent="0.25">
      <c r="A73" s="213" t="s">
        <v>261</v>
      </c>
      <c r="B73" s="253">
        <f>I31</f>
        <v>2.3704999999999927</v>
      </c>
      <c r="C73" s="253">
        <f>I32</f>
        <v>2.3704999999999927</v>
      </c>
      <c r="D73" s="253">
        <f>I33</f>
        <v>2.3704999999999927</v>
      </c>
      <c r="E73" s="253">
        <f>I34</f>
        <v>2.3704999999999927</v>
      </c>
      <c r="F73" s="283">
        <f>I35</f>
        <v>2.3704999999999927</v>
      </c>
      <c r="H73" s="282"/>
      <c r="I73" s="282"/>
    </row>
    <row r="74" spans="1:28" x14ac:dyDescent="0.25">
      <c r="A74" s="213" t="s">
        <v>257</v>
      </c>
      <c r="B74" s="253">
        <f>I45</f>
        <v>1.315249999999196</v>
      </c>
      <c r="C74" s="253">
        <f>I46</f>
        <v>1.315249999999196</v>
      </c>
      <c r="D74" s="253">
        <f>I47</f>
        <v>1.315249999999196</v>
      </c>
      <c r="E74" s="253">
        <f>I48</f>
        <v>1.315249999999196</v>
      </c>
      <c r="F74" s="283">
        <f>I49</f>
        <v>1.315249999999196</v>
      </c>
      <c r="H74" s="282"/>
      <c r="I74" s="282"/>
    </row>
    <row r="75" spans="1:28" ht="15.75" thickBot="1" x14ac:dyDescent="0.3">
      <c r="A75" s="214" t="s">
        <v>260</v>
      </c>
      <c r="B75" s="254">
        <f>I59</f>
        <v>5.9375</v>
      </c>
      <c r="C75" s="254">
        <f>I60</f>
        <v>7.7375000000010914</v>
      </c>
      <c r="D75" s="254">
        <f>I61</f>
        <v>9.4175000000009277</v>
      </c>
      <c r="E75" s="254">
        <f>I62</f>
        <v>8.2175000000006548</v>
      </c>
      <c r="F75" s="284">
        <f>I63</f>
        <v>7.1375000000002728</v>
      </c>
      <c r="H75" s="282"/>
      <c r="I75" s="282"/>
    </row>
    <row r="76" spans="1:28" x14ac:dyDescent="0.25">
      <c r="A76"/>
      <c r="B76"/>
      <c r="C76"/>
      <c r="D76"/>
      <c r="E76"/>
      <c r="F76"/>
      <c r="G76"/>
      <c r="H76"/>
      <c r="I76"/>
    </row>
    <row r="77" spans="1:28" x14ac:dyDescent="0.25">
      <c r="A77"/>
      <c r="B77"/>
      <c r="C77"/>
      <c r="D77"/>
      <c r="E77"/>
      <c r="F77"/>
      <c r="G77"/>
      <c r="H77"/>
      <c r="I77"/>
    </row>
    <row r="78" spans="1:28" x14ac:dyDescent="0.25">
      <c r="A78"/>
      <c r="B78"/>
      <c r="C78"/>
      <c r="D78"/>
      <c r="E78"/>
      <c r="F78"/>
      <c r="G78"/>
      <c r="H78"/>
      <c r="I78"/>
    </row>
    <row r="79" spans="1:28" ht="15.75" thickBot="1" x14ac:dyDescent="0.3">
      <c r="A79"/>
      <c r="B79"/>
      <c r="C79"/>
      <c r="D79"/>
      <c r="E79"/>
      <c r="F79"/>
      <c r="G79"/>
      <c r="H79"/>
      <c r="I79"/>
    </row>
    <row r="80" spans="1:28" ht="18.75" thickBot="1" x14ac:dyDescent="0.3">
      <c r="A80" s="293" t="s">
        <v>256</v>
      </c>
      <c r="B80" s="294"/>
      <c r="C80" s="294"/>
      <c r="D80" s="294"/>
      <c r="E80" s="294"/>
      <c r="F80" s="295"/>
      <c r="G80" s="219"/>
      <c r="H80" s="219"/>
      <c r="I80" s="219"/>
    </row>
    <row r="81" spans="1:14" x14ac:dyDescent="0.25">
      <c r="A81" s="209" t="s">
        <v>0</v>
      </c>
      <c r="B81" s="162" t="s">
        <v>342</v>
      </c>
      <c r="C81" s="162" t="s">
        <v>343</v>
      </c>
      <c r="D81" s="162" t="s">
        <v>344</v>
      </c>
      <c r="E81" s="162" t="s">
        <v>345</v>
      </c>
      <c r="F81" s="163" t="s">
        <v>346</v>
      </c>
      <c r="G81" s="36"/>
      <c r="H81" s="36"/>
      <c r="I81" s="36"/>
    </row>
    <row r="82" spans="1:14" ht="25.5" x14ac:dyDescent="0.25">
      <c r="A82" s="289" t="s">
        <v>347</v>
      </c>
      <c r="B82" s="420">
        <f>B71</f>
        <v>7.3775000000000546</v>
      </c>
      <c r="C82" s="285">
        <f t="shared" ref="C82:E82" si="13">C71</f>
        <v>8.3375000000005457</v>
      </c>
      <c r="D82" s="285">
        <f t="shared" si="13"/>
        <v>9.4175000000009277</v>
      </c>
      <c r="E82" s="420">
        <f t="shared" si="13"/>
        <v>7.8575000000009823</v>
      </c>
      <c r="F82" s="292">
        <f>F71</f>
        <v>5.9375</v>
      </c>
      <c r="G82" s="291"/>
      <c r="H82" s="291"/>
      <c r="I82" s="424">
        <f>B82</f>
        <v>7.3775000000000546</v>
      </c>
      <c r="J82" s="424">
        <f t="shared" ref="J82:N82" si="14">C82</f>
        <v>8.3375000000005457</v>
      </c>
      <c r="K82" s="424">
        <f t="shared" si="14"/>
        <v>9.4175000000009277</v>
      </c>
      <c r="L82" s="424">
        <f t="shared" si="14"/>
        <v>7.8575000000009823</v>
      </c>
      <c r="M82" s="424">
        <f t="shared" si="14"/>
        <v>5.9375</v>
      </c>
      <c r="N82" s="424"/>
    </row>
    <row r="83" spans="1:14" x14ac:dyDescent="0.25">
      <c r="A83" s="289" t="s">
        <v>253</v>
      </c>
      <c r="B83" s="285">
        <f t="shared" ref="B83:F86" si="15">B72</f>
        <v>1.0272499999991851</v>
      </c>
      <c r="C83" s="285">
        <f t="shared" si="15"/>
        <v>1.0272499999991851</v>
      </c>
      <c r="D83" s="285">
        <f t="shared" si="15"/>
        <v>1.0272499999991851</v>
      </c>
      <c r="E83" s="285">
        <f t="shared" si="15"/>
        <v>1.0272499999991851</v>
      </c>
      <c r="F83" s="292">
        <f t="shared" si="15"/>
        <v>1.0272499999991851</v>
      </c>
      <c r="G83" s="291"/>
      <c r="H83" s="291"/>
      <c r="I83" s="424">
        <f>B83</f>
        <v>1.0272499999991851</v>
      </c>
      <c r="J83" s="424">
        <f t="shared" ref="J83:J86" si="16">C83</f>
        <v>1.0272499999991851</v>
      </c>
      <c r="K83" s="424">
        <f t="shared" ref="K83:K86" si="17">D83</f>
        <v>1.0272499999991851</v>
      </c>
      <c r="L83" s="424">
        <f t="shared" ref="L83:L86" si="18">E83</f>
        <v>1.0272499999991851</v>
      </c>
      <c r="M83" s="424">
        <f t="shared" ref="M83:M86" si="19">F83</f>
        <v>1.0272499999991851</v>
      </c>
    </row>
    <row r="84" spans="1:14" x14ac:dyDescent="0.25">
      <c r="A84" s="289" t="s">
        <v>348</v>
      </c>
      <c r="B84" s="420">
        <f t="shared" si="15"/>
        <v>2.3704999999999927</v>
      </c>
      <c r="C84" s="420">
        <f t="shared" si="15"/>
        <v>2.3704999999999927</v>
      </c>
      <c r="D84" s="420">
        <f t="shared" si="15"/>
        <v>2.3704999999999927</v>
      </c>
      <c r="E84" s="420">
        <f t="shared" si="15"/>
        <v>2.3704999999999927</v>
      </c>
      <c r="F84" s="421">
        <f t="shared" si="15"/>
        <v>2.3704999999999927</v>
      </c>
      <c r="G84" s="291"/>
      <c r="H84" s="291"/>
      <c r="I84" s="424">
        <f>B84</f>
        <v>2.3704999999999927</v>
      </c>
      <c r="J84" s="424">
        <f t="shared" si="16"/>
        <v>2.3704999999999927</v>
      </c>
      <c r="K84" s="424">
        <f t="shared" si="17"/>
        <v>2.3704999999999927</v>
      </c>
      <c r="L84" s="424">
        <f t="shared" si="18"/>
        <v>2.3704999999999927</v>
      </c>
      <c r="M84" s="424">
        <f t="shared" si="19"/>
        <v>2.3704999999999927</v>
      </c>
    </row>
    <row r="85" spans="1:14" x14ac:dyDescent="0.25">
      <c r="A85" s="289" t="s">
        <v>257</v>
      </c>
      <c r="B85" s="285">
        <f t="shared" si="15"/>
        <v>1.315249999999196</v>
      </c>
      <c r="C85" s="285">
        <f t="shared" si="15"/>
        <v>1.315249999999196</v>
      </c>
      <c r="D85" s="285">
        <f t="shared" si="15"/>
        <v>1.315249999999196</v>
      </c>
      <c r="E85" s="285">
        <f t="shared" si="15"/>
        <v>1.315249999999196</v>
      </c>
      <c r="F85" s="292">
        <f t="shared" si="15"/>
        <v>1.315249999999196</v>
      </c>
      <c r="G85" s="291"/>
      <c r="H85" s="291"/>
      <c r="I85" s="424">
        <f>B85</f>
        <v>1.315249999999196</v>
      </c>
      <c r="J85" s="424">
        <f t="shared" si="16"/>
        <v>1.315249999999196</v>
      </c>
      <c r="K85" s="424">
        <f t="shared" si="17"/>
        <v>1.315249999999196</v>
      </c>
      <c r="L85" s="424">
        <f t="shared" si="18"/>
        <v>1.315249999999196</v>
      </c>
      <c r="M85" s="424">
        <f t="shared" si="19"/>
        <v>1.315249999999196</v>
      </c>
    </row>
    <row r="86" spans="1:14" ht="15.75" thickBot="1" x14ac:dyDescent="0.3">
      <c r="A86" s="290" t="s">
        <v>349</v>
      </c>
      <c r="B86" s="288">
        <f t="shared" si="15"/>
        <v>5.9375</v>
      </c>
      <c r="C86" s="422">
        <f t="shared" si="15"/>
        <v>7.7375000000010914</v>
      </c>
      <c r="D86" s="288">
        <f t="shared" si="15"/>
        <v>9.4175000000009277</v>
      </c>
      <c r="E86" s="288">
        <f t="shared" si="15"/>
        <v>8.2175000000006548</v>
      </c>
      <c r="F86" s="423">
        <f t="shared" si="15"/>
        <v>7.1375000000002728</v>
      </c>
      <c r="G86" s="291"/>
      <c r="H86" s="291"/>
      <c r="I86" s="424">
        <f>B86</f>
        <v>5.9375</v>
      </c>
      <c r="J86" s="424">
        <f t="shared" si="16"/>
        <v>7.7375000000010914</v>
      </c>
      <c r="K86" s="424">
        <f t="shared" si="17"/>
        <v>9.4175000000009277</v>
      </c>
      <c r="L86" s="424">
        <f t="shared" si="18"/>
        <v>8.2175000000006548</v>
      </c>
      <c r="M86" s="424">
        <f t="shared" si="19"/>
        <v>7.1375000000002728</v>
      </c>
    </row>
  </sheetData>
  <mergeCells count="2">
    <mergeCell ref="A69:F69"/>
    <mergeCell ref="A80:F8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E6BA8-05A9-4AAF-BB13-456E4DFA69C6}">
  <dimension ref="A1:AL159"/>
  <sheetViews>
    <sheetView zoomScaleNormal="100" workbookViewId="0">
      <pane xSplit="1" ySplit="4" topLeftCell="B5" activePane="bottomRight" state="frozen"/>
      <selection pane="topRight" activeCell="B1" sqref="B1"/>
      <selection pane="bottomLeft" activeCell="A5" sqref="A5"/>
      <selection pane="bottomRight" activeCell="L2" sqref="L2"/>
    </sheetView>
  </sheetViews>
  <sheetFormatPr defaultRowHeight="15" x14ac:dyDescent="0.25"/>
  <cols>
    <col min="1" max="1" width="15.42578125" customWidth="1"/>
    <col min="2" max="2" width="14" customWidth="1"/>
    <col min="3" max="3" width="13" customWidth="1"/>
    <col min="4" max="4" width="13.140625" customWidth="1"/>
    <col min="5" max="15" width="12.28515625" customWidth="1"/>
    <col min="16" max="16" width="11.5703125" customWidth="1"/>
    <col min="17" max="17" width="15.85546875" customWidth="1"/>
    <col min="18" max="19" width="12.28515625" customWidth="1"/>
    <col min="20" max="20" width="14" customWidth="1"/>
    <col min="22" max="22" width="9.28515625" customWidth="1"/>
    <col min="23" max="23" width="11.7109375" customWidth="1"/>
    <col min="24" max="24" width="11.42578125" customWidth="1"/>
    <col min="25" max="25" width="10.5703125" customWidth="1"/>
    <col min="26" max="26" width="15.5703125" customWidth="1"/>
    <col min="27" max="27" width="14.7109375" customWidth="1"/>
    <col min="31" max="31" width="14" customWidth="1"/>
    <col min="32" max="32" width="15.85546875" customWidth="1"/>
    <col min="35" max="38" width="9.140625" style="1"/>
  </cols>
  <sheetData>
    <row r="1" spans="1:38" ht="15.75" thickBot="1" x14ac:dyDescent="0.3">
      <c r="B1" s="1"/>
      <c r="C1" s="1"/>
      <c r="D1" s="1"/>
      <c r="E1" s="1"/>
      <c r="F1" s="1"/>
      <c r="G1" s="193" t="s">
        <v>307</v>
      </c>
      <c r="H1" s="274">
        <f>MIN(N10,N16,N22,N30,N36,N42,N49,N55,N61,N67,N73,N79)</f>
        <v>2.2557331504011895</v>
      </c>
      <c r="I1" s="193" t="s">
        <v>309</v>
      </c>
      <c r="J1" s="1"/>
      <c r="K1" s="1"/>
      <c r="L1" s="1"/>
      <c r="M1" s="1"/>
      <c r="N1" s="1"/>
      <c r="O1" s="1"/>
      <c r="P1" s="1"/>
      <c r="Q1" s="1"/>
    </row>
    <row r="2" spans="1:38" ht="15.75" thickBot="1" x14ac:dyDescent="0.3">
      <c r="A2" s="2" t="s">
        <v>0</v>
      </c>
      <c r="B2" s="1" t="s">
        <v>1</v>
      </c>
      <c r="C2" s="171"/>
      <c r="D2" s="171"/>
      <c r="E2" s="171"/>
      <c r="F2" s="171"/>
      <c r="G2" s="280" t="s">
        <v>308</v>
      </c>
      <c r="H2" s="280">
        <f>MAX(O10,O16,O22,O30,O36,O42,O49,O55,O61,O67,O73,O79)</f>
        <v>3.8637782784012398</v>
      </c>
      <c r="I2" s="280" t="s">
        <v>309</v>
      </c>
      <c r="J2" s="171"/>
      <c r="K2" s="3" t="s">
        <v>350</v>
      </c>
      <c r="L2" s="171">
        <f>0.5/12</f>
        <v>4.1666666666666664E-2</v>
      </c>
      <c r="M2" s="171" t="s">
        <v>169</v>
      </c>
      <c r="N2" s="171"/>
      <c r="Q2" s="7" t="s">
        <v>8</v>
      </c>
      <c r="U2" s="8"/>
      <c r="V2" s="3">
        <v>0</v>
      </c>
      <c r="AB2" s="1"/>
      <c r="AC2" s="1"/>
      <c r="AD2" s="1"/>
      <c r="AE2" s="1"/>
      <c r="AF2" s="1"/>
      <c r="AI2"/>
      <c r="AJ2"/>
      <c r="AK2"/>
      <c r="AL2"/>
    </row>
    <row r="3" spans="1:38" x14ac:dyDescent="0.25">
      <c r="A3" s="4"/>
      <c r="B3" s="1"/>
      <c r="C3" s="1"/>
      <c r="D3" s="1"/>
      <c r="E3" s="1"/>
      <c r="F3" s="1"/>
      <c r="G3" s="1"/>
      <c r="H3" s="1"/>
      <c r="I3" s="1"/>
      <c r="J3" s="1"/>
      <c r="K3" s="1"/>
      <c r="L3" s="1">
        <f>L2*12</f>
        <v>0.5</v>
      </c>
      <c r="M3" s="1" t="s">
        <v>24</v>
      </c>
      <c r="N3" s="1"/>
      <c r="U3" s="9"/>
      <c r="V3" s="171"/>
      <c r="X3" s="45" t="s">
        <v>88</v>
      </c>
      <c r="AB3" s="1"/>
      <c r="AC3" s="1"/>
      <c r="AD3" s="1"/>
      <c r="AE3" s="1"/>
      <c r="AF3" s="1"/>
      <c r="AI3"/>
      <c r="AJ3"/>
      <c r="AK3"/>
      <c r="AL3"/>
    </row>
    <row r="4" spans="1:38" ht="43.5" customHeight="1" x14ac:dyDescent="0.25">
      <c r="A4" s="272"/>
      <c r="B4" s="1"/>
      <c r="C4" s="36" t="s">
        <v>293</v>
      </c>
      <c r="D4" s="36" t="s">
        <v>292</v>
      </c>
      <c r="E4" s="36" t="s">
        <v>298</v>
      </c>
      <c r="F4" s="36" t="s">
        <v>299</v>
      </c>
      <c r="G4" s="36" t="s">
        <v>300</v>
      </c>
      <c r="H4" s="36" t="s">
        <v>301</v>
      </c>
      <c r="I4" s="36" t="s">
        <v>302</v>
      </c>
      <c r="J4" s="36" t="s">
        <v>303</v>
      </c>
      <c r="K4" s="36" t="s">
        <v>304</v>
      </c>
      <c r="L4" s="36" t="s">
        <v>305</v>
      </c>
      <c r="M4" s="36"/>
      <c r="N4" s="279" t="s">
        <v>268</v>
      </c>
      <c r="O4" s="279" t="s">
        <v>306</v>
      </c>
      <c r="P4" s="183"/>
      <c r="Q4" s="10" t="s">
        <v>9</v>
      </c>
      <c r="R4" s="11">
        <v>5076.04</v>
      </c>
      <c r="T4" t="s">
        <v>10</v>
      </c>
      <c r="U4" s="8">
        <f>(R4-R7/2)</f>
        <v>4576.04</v>
      </c>
      <c r="X4" t="s">
        <v>89</v>
      </c>
      <c r="Y4" s="8"/>
      <c r="AB4" s="344"/>
      <c r="AC4" s="344"/>
      <c r="AD4" s="344"/>
      <c r="AE4" s="344"/>
      <c r="AF4" s="344"/>
      <c r="AI4"/>
      <c r="AJ4"/>
      <c r="AK4"/>
      <c r="AL4"/>
    </row>
    <row r="5" spans="1:38" ht="19.5" customHeight="1" x14ac:dyDescent="0.25">
      <c r="A5" s="347" t="s">
        <v>6</v>
      </c>
      <c r="B5" s="278" t="s">
        <v>271</v>
      </c>
      <c r="C5" s="42">
        <v>4938</v>
      </c>
      <c r="D5" s="42">
        <v>4937.62</v>
      </c>
      <c r="E5" s="42">
        <v>4936.16</v>
      </c>
      <c r="F5" s="42">
        <v>4935.47</v>
      </c>
      <c r="G5" s="42">
        <v>4934.07</v>
      </c>
      <c r="H5" s="42">
        <v>4933.37</v>
      </c>
      <c r="I5" s="42">
        <v>4931.93</v>
      </c>
      <c r="J5" s="42">
        <v>4931.45</v>
      </c>
      <c r="K5" s="42">
        <v>4929.6400000000003</v>
      </c>
      <c r="L5" s="42">
        <v>4929.43</v>
      </c>
      <c r="M5" s="42"/>
      <c r="N5" s="42"/>
      <c r="O5" s="159"/>
      <c r="Q5" s="10" t="s">
        <v>11</v>
      </c>
      <c r="R5" s="270">
        <v>704.6</v>
      </c>
      <c r="T5" t="s">
        <v>12</v>
      </c>
      <c r="U5" s="44">
        <f>(R5-R7/2*R11)</f>
        <v>688.75</v>
      </c>
      <c r="X5" t="s">
        <v>90</v>
      </c>
      <c r="Y5" s="8"/>
      <c r="AB5" s="1"/>
      <c r="AC5" s="1"/>
      <c r="AD5" s="1"/>
      <c r="AE5" s="1"/>
      <c r="AF5" s="1"/>
      <c r="AI5"/>
      <c r="AJ5"/>
      <c r="AK5"/>
      <c r="AL5"/>
    </row>
    <row r="6" spans="1:38" ht="19.5" customHeight="1" x14ac:dyDescent="0.25">
      <c r="A6" s="347"/>
      <c r="B6" s="273" t="s">
        <v>272</v>
      </c>
      <c r="C6" s="40">
        <v>15.61</v>
      </c>
      <c r="D6" s="40">
        <v>14.64</v>
      </c>
      <c r="E6" s="40">
        <v>8.15</v>
      </c>
      <c r="F6" s="40">
        <v>7.13</v>
      </c>
      <c r="G6" s="40">
        <v>0.61</v>
      </c>
      <c r="H6" s="40">
        <v>-0.39</v>
      </c>
      <c r="I6" s="40">
        <v>-6.85</v>
      </c>
      <c r="J6" s="40">
        <v>-7.84</v>
      </c>
      <c r="K6" s="42">
        <v>-14.33</v>
      </c>
      <c r="L6" s="42">
        <v>-15.31</v>
      </c>
      <c r="M6" s="42"/>
      <c r="N6" s="42"/>
      <c r="O6" s="159"/>
      <c r="Q6" s="10"/>
      <c r="R6" s="270"/>
      <c r="U6" s="44"/>
      <c r="Y6" s="8"/>
      <c r="AB6" s="1"/>
      <c r="AC6" s="1"/>
      <c r="AD6" s="1"/>
      <c r="AE6" s="1"/>
      <c r="AF6" s="1"/>
      <c r="AI6"/>
      <c r="AJ6"/>
      <c r="AK6"/>
      <c r="AL6"/>
    </row>
    <row r="7" spans="1:38" ht="19.5" customHeight="1" x14ac:dyDescent="0.25">
      <c r="A7" s="348"/>
      <c r="B7" s="1" t="s">
        <v>273</v>
      </c>
      <c r="C7" s="40">
        <f t="shared" ref="C7:L7" si="0">IF(C5&gt;$U$4, $U$5+($R$17/2)*(C5-$U$4)^2+$R$11*(C5-$U$4)+ABS(C6)*$R$25, $U$5+$R$11*(C5-$U$4)+ABS(C6)*$R$25)</f>
        <v>695.81464442920003</v>
      </c>
      <c r="D7" s="40">
        <f t="shared" si="0"/>
        <v>695.82684793930002</v>
      </c>
      <c r="E7" s="40">
        <f t="shared" si="0"/>
        <v>695.91786034279994</v>
      </c>
      <c r="F7" s="40">
        <f t="shared" si="0"/>
        <v>695.92807088442498</v>
      </c>
      <c r="G7" s="40">
        <f t="shared" si="0"/>
        <v>696.01990198142505</v>
      </c>
      <c r="H7" s="40">
        <f t="shared" si="0"/>
        <v>696.01713085742495</v>
      </c>
      <c r="I7" s="40">
        <f t="shared" si="0"/>
        <v>695.90073127582491</v>
      </c>
      <c r="J7" s="40">
        <f t="shared" si="0"/>
        <v>695.88051548782494</v>
      </c>
      <c r="K7" s="40">
        <f t="shared" si="0"/>
        <v>695.76004351999995</v>
      </c>
      <c r="L7" s="40">
        <f t="shared" si="0"/>
        <v>695.74242037582496</v>
      </c>
      <c r="M7" s="40"/>
      <c r="N7" s="40"/>
      <c r="O7" s="159"/>
      <c r="Q7" s="10" t="s">
        <v>13</v>
      </c>
      <c r="R7" s="12">
        <v>1000</v>
      </c>
      <c r="U7" s="9"/>
      <c r="X7" t="s">
        <v>91</v>
      </c>
      <c r="Y7" s="46"/>
      <c r="AB7" s="69"/>
      <c r="AC7" s="69"/>
      <c r="AD7" s="69"/>
      <c r="AE7" s="69"/>
      <c r="AF7" s="69"/>
      <c r="AI7"/>
      <c r="AJ7"/>
      <c r="AK7"/>
      <c r="AL7"/>
    </row>
    <row r="8" spans="1:38" ht="19.5" customHeight="1" x14ac:dyDescent="0.25">
      <c r="A8" s="272"/>
      <c r="B8" s="1" t="s">
        <v>274</v>
      </c>
      <c r="C8" s="40">
        <v>691.91</v>
      </c>
      <c r="D8" s="40">
        <v>691.92</v>
      </c>
      <c r="E8" s="69">
        <v>691.98</v>
      </c>
      <c r="F8" s="69">
        <v>692.01</v>
      </c>
      <c r="G8" s="69">
        <v>692.09</v>
      </c>
      <c r="H8" s="69">
        <v>692.1</v>
      </c>
      <c r="I8" s="69">
        <v>691.97</v>
      </c>
      <c r="J8" s="69">
        <v>691.97</v>
      </c>
      <c r="K8" s="69">
        <v>691.8</v>
      </c>
      <c r="L8" s="69">
        <v>691.79</v>
      </c>
      <c r="M8" s="69"/>
      <c r="N8" s="69"/>
      <c r="O8" s="159"/>
      <c r="Q8" s="10"/>
      <c r="R8" s="12"/>
      <c r="U8" s="9"/>
      <c r="Y8" s="46"/>
      <c r="AB8" s="69"/>
      <c r="AC8" s="69"/>
      <c r="AD8" s="69"/>
      <c r="AE8" s="69"/>
      <c r="AF8" s="69"/>
      <c r="AI8"/>
      <c r="AJ8"/>
      <c r="AK8"/>
      <c r="AL8"/>
    </row>
    <row r="9" spans="1:38" ht="19.5" customHeight="1" x14ac:dyDescent="0.25">
      <c r="A9" s="272"/>
      <c r="B9" s="1" t="s">
        <v>351</v>
      </c>
      <c r="C9" s="40">
        <f>C8+$L$2</f>
        <v>691.9516666666666</v>
      </c>
      <c r="D9" s="40">
        <f t="shared" ref="D9:L9" si="1">D8+$L$2</f>
        <v>691.96166666666659</v>
      </c>
      <c r="E9" s="40">
        <f t="shared" si="1"/>
        <v>692.02166666666665</v>
      </c>
      <c r="F9" s="40">
        <f t="shared" si="1"/>
        <v>692.05166666666662</v>
      </c>
      <c r="G9" s="40">
        <f t="shared" si="1"/>
        <v>692.13166666666666</v>
      </c>
      <c r="H9" s="40">
        <f t="shared" si="1"/>
        <v>692.14166666666665</v>
      </c>
      <c r="I9" s="40">
        <f t="shared" si="1"/>
        <v>692.01166666666666</v>
      </c>
      <c r="J9" s="40">
        <f t="shared" si="1"/>
        <v>692.01166666666666</v>
      </c>
      <c r="K9" s="40">
        <f t="shared" si="1"/>
        <v>691.84166666666658</v>
      </c>
      <c r="L9" s="40">
        <f t="shared" si="1"/>
        <v>691.83166666666659</v>
      </c>
      <c r="M9" s="69"/>
      <c r="N9" s="69"/>
      <c r="O9" s="159"/>
      <c r="Q9" s="10"/>
      <c r="R9" s="12"/>
      <c r="U9" s="9"/>
      <c r="Y9" s="46"/>
      <c r="AB9" s="69"/>
      <c r="AC9" s="69"/>
      <c r="AD9" s="69"/>
      <c r="AE9" s="69"/>
      <c r="AF9" s="69"/>
      <c r="AI9"/>
      <c r="AJ9"/>
      <c r="AK9"/>
      <c r="AL9"/>
    </row>
    <row r="10" spans="1:38" ht="19.5" customHeight="1" x14ac:dyDescent="0.25">
      <c r="A10" s="272"/>
      <c r="B10" s="1" t="s">
        <v>280</v>
      </c>
      <c r="C10" s="274">
        <f>(C7-C9-$T$39)*12</f>
        <v>2.2557331504011895</v>
      </c>
      <c r="D10" s="274">
        <f t="shared" ref="D10:L10" si="2">(D7-D9-$T$39)*12</f>
        <v>2.2821752716012238</v>
      </c>
      <c r="E10" s="274">
        <f t="shared" si="2"/>
        <v>2.6543241135995199</v>
      </c>
      <c r="F10" s="274">
        <f t="shared" si="2"/>
        <v>2.4168506131003564</v>
      </c>
      <c r="G10" s="274">
        <f t="shared" si="2"/>
        <v>2.5588237771006757</v>
      </c>
      <c r="H10" s="274">
        <f t="shared" si="2"/>
        <v>2.4055702890995203</v>
      </c>
      <c r="I10" s="274">
        <f t="shared" si="2"/>
        <v>2.5687753098990438</v>
      </c>
      <c r="J10" s="274">
        <f t="shared" si="2"/>
        <v>2.3261858538993661</v>
      </c>
      <c r="K10" s="274">
        <f t="shared" si="2"/>
        <v>2.9205222400004427</v>
      </c>
      <c r="L10" s="274">
        <f t="shared" si="2"/>
        <v>2.8290445099004469</v>
      </c>
      <c r="M10" s="274"/>
      <c r="N10" s="274">
        <f>MIN(C10:M10)</f>
        <v>2.2557331504011895</v>
      </c>
      <c r="O10" s="274">
        <f>MAX(C10:L10)</f>
        <v>2.9205222400004427</v>
      </c>
      <c r="Q10" s="10"/>
      <c r="R10" s="12"/>
      <c r="U10" s="9"/>
      <c r="Y10" s="46"/>
      <c r="AB10" s="69"/>
      <c r="AC10" s="69"/>
      <c r="AD10" s="69"/>
      <c r="AE10" s="69"/>
      <c r="AF10" s="69"/>
      <c r="AI10"/>
      <c r="AJ10"/>
      <c r="AK10"/>
      <c r="AL10"/>
    </row>
    <row r="11" spans="1:38" ht="19.5" customHeight="1" x14ac:dyDescent="0.25">
      <c r="A11" s="346"/>
      <c r="B11" s="278" t="s">
        <v>271</v>
      </c>
      <c r="C11" s="42">
        <v>4964.05</v>
      </c>
      <c r="D11" s="42">
        <v>4963.8</v>
      </c>
      <c r="E11" s="42">
        <v>4962.0200000000004</v>
      </c>
      <c r="F11" s="42">
        <v>4961.3500000000004</v>
      </c>
      <c r="G11" s="42">
        <v>4960.0200000000004</v>
      </c>
      <c r="H11" s="42">
        <v>4959.3</v>
      </c>
      <c r="I11" s="42">
        <v>4957.99</v>
      </c>
      <c r="J11" s="42">
        <v>4957.3900000000003</v>
      </c>
      <c r="K11" s="42">
        <v>4955.83</v>
      </c>
      <c r="L11" s="42">
        <v>4955.3</v>
      </c>
      <c r="M11" s="42"/>
      <c r="N11" s="42"/>
      <c r="O11" s="159"/>
      <c r="Q11" s="10" t="s">
        <v>14</v>
      </c>
      <c r="R11" s="13">
        <v>3.1699999999999999E-2</v>
      </c>
      <c r="T11" t="s">
        <v>15</v>
      </c>
      <c r="U11" s="8">
        <f>(R4+R7/2)</f>
        <v>5576.04</v>
      </c>
      <c r="AB11" s="1"/>
      <c r="AC11" s="1"/>
      <c r="AD11" s="1"/>
      <c r="AE11" s="1"/>
      <c r="AF11" s="1"/>
      <c r="AI11"/>
      <c r="AJ11"/>
      <c r="AK11"/>
      <c r="AL11"/>
    </row>
    <row r="12" spans="1:38" ht="19.5" customHeight="1" x14ac:dyDescent="0.25">
      <c r="A12" s="346"/>
      <c r="B12" s="273" t="s">
        <v>272</v>
      </c>
      <c r="C12" s="69">
        <v>15.56</v>
      </c>
      <c r="D12" s="69">
        <v>14.84</v>
      </c>
      <c r="E12" s="69">
        <v>8.1</v>
      </c>
      <c r="F12" s="69">
        <v>7.08</v>
      </c>
      <c r="G12" s="69">
        <v>0.57999999999999996</v>
      </c>
      <c r="H12" s="69">
        <v>-0.43</v>
      </c>
      <c r="I12" s="69">
        <v>-6.9</v>
      </c>
      <c r="J12" s="69">
        <v>-7.91</v>
      </c>
      <c r="K12" s="69">
        <v>-14.36</v>
      </c>
      <c r="L12" s="69">
        <v>-15.39</v>
      </c>
      <c r="M12" s="69"/>
      <c r="N12" s="69"/>
      <c r="O12" s="159"/>
      <c r="Q12" s="10" t="s">
        <v>16</v>
      </c>
      <c r="R12" s="13">
        <v>-3.1800000000000002E-2</v>
      </c>
      <c r="T12" t="s">
        <v>17</v>
      </c>
      <c r="U12" s="44">
        <f>(R5+R7/2*R12)</f>
        <v>688.7</v>
      </c>
      <c r="AB12" s="69"/>
      <c r="AC12" s="69"/>
      <c r="AD12" s="69"/>
      <c r="AE12" s="69"/>
      <c r="AF12" s="69"/>
      <c r="AI12"/>
      <c r="AJ12"/>
      <c r="AK12"/>
      <c r="AL12"/>
    </row>
    <row r="13" spans="1:38" ht="19.5" customHeight="1" x14ac:dyDescent="0.25">
      <c r="A13" s="275"/>
      <c r="B13" s="1" t="s">
        <v>273</v>
      </c>
      <c r="C13" s="40">
        <f t="shared" ref="C13:L13" si="3">IF(C11&gt;$U$4, $U$5+($R$17/2)*(C11-$U$4)^2+$R$11*(C11-$U$4)+ABS(C12)*$R$25, $U$5+$R$11*(C11-$U$4)+ABS(C12)*$R$25)</f>
        <v>696.02093861682499</v>
      </c>
      <c r="D13" s="40">
        <f t="shared" si="3"/>
        <v>696.03069129120001</v>
      </c>
      <c r="E13" s="40">
        <f t="shared" si="3"/>
        <v>696.12583320730005</v>
      </c>
      <c r="F13" s="40">
        <f t="shared" si="3"/>
        <v>696.13732147382495</v>
      </c>
      <c r="G13" s="40">
        <f t="shared" si="3"/>
        <v>696.23164566730009</v>
      </c>
      <c r="H13" s="40">
        <f t="shared" si="3"/>
        <v>696.22876077370006</v>
      </c>
      <c r="I13" s="40">
        <f t="shared" si="3"/>
        <v>696.11554077062499</v>
      </c>
      <c r="J13" s="40">
        <f t="shared" si="3"/>
        <v>696.09490163562498</v>
      </c>
      <c r="K13" s="40">
        <f t="shared" si="3"/>
        <v>695.97994889982499</v>
      </c>
      <c r="L13" s="40">
        <f t="shared" si="3"/>
        <v>695.9594408137001</v>
      </c>
      <c r="M13" s="40"/>
      <c r="N13" s="40"/>
      <c r="O13" s="159"/>
      <c r="Q13" s="10"/>
      <c r="R13" s="271"/>
      <c r="U13" s="44"/>
      <c r="AB13" s="69"/>
      <c r="AC13" s="69"/>
      <c r="AD13" s="69"/>
      <c r="AE13" s="69"/>
      <c r="AF13" s="69"/>
      <c r="AI13"/>
      <c r="AJ13"/>
      <c r="AK13"/>
      <c r="AL13"/>
    </row>
    <row r="14" spans="1:38" ht="19.5" customHeight="1" x14ac:dyDescent="0.25">
      <c r="A14" s="275"/>
      <c r="B14" s="1" t="s">
        <v>274</v>
      </c>
      <c r="C14" s="40">
        <v>692.05</v>
      </c>
      <c r="D14" s="276">
        <v>692.06</v>
      </c>
      <c r="E14" s="69">
        <v>692.15</v>
      </c>
      <c r="F14" s="69">
        <v>692.18</v>
      </c>
      <c r="G14" s="69">
        <v>692.32</v>
      </c>
      <c r="H14" s="69">
        <v>692.32</v>
      </c>
      <c r="I14" s="69">
        <v>692.15</v>
      </c>
      <c r="J14" s="69">
        <v>692.14</v>
      </c>
      <c r="K14" s="69">
        <v>691.97</v>
      </c>
      <c r="L14" s="69">
        <v>691.96</v>
      </c>
      <c r="M14" s="69"/>
      <c r="N14" s="69"/>
      <c r="O14" s="159"/>
      <c r="Q14" s="10"/>
      <c r="R14" s="271"/>
      <c r="U14" s="44"/>
      <c r="AB14" s="69"/>
      <c r="AC14" s="69"/>
      <c r="AD14" s="69"/>
      <c r="AE14" s="69"/>
      <c r="AF14" s="69"/>
      <c r="AI14"/>
      <c r="AJ14"/>
      <c r="AK14"/>
      <c r="AL14"/>
    </row>
    <row r="15" spans="1:38" ht="19.5" customHeight="1" x14ac:dyDescent="0.25">
      <c r="A15" s="275"/>
      <c r="B15" s="1" t="s">
        <v>351</v>
      </c>
      <c r="C15" s="40">
        <f>C14+$L$2</f>
        <v>692.09166666666658</v>
      </c>
      <c r="D15" s="40">
        <f t="shared" ref="D15:L15" si="4">D14+$L$2</f>
        <v>692.10166666666657</v>
      </c>
      <c r="E15" s="40">
        <f t="shared" si="4"/>
        <v>692.19166666666661</v>
      </c>
      <c r="F15" s="40">
        <f t="shared" si="4"/>
        <v>692.22166666666658</v>
      </c>
      <c r="G15" s="40">
        <f t="shared" si="4"/>
        <v>692.36166666666668</v>
      </c>
      <c r="H15" s="40">
        <f t="shared" si="4"/>
        <v>692.36166666666668</v>
      </c>
      <c r="I15" s="40">
        <f t="shared" si="4"/>
        <v>692.19166666666661</v>
      </c>
      <c r="J15" s="40">
        <f t="shared" si="4"/>
        <v>692.18166666666662</v>
      </c>
      <c r="K15" s="40">
        <f t="shared" si="4"/>
        <v>692.01166666666666</v>
      </c>
      <c r="L15" s="40">
        <f t="shared" si="4"/>
        <v>692.00166666666667</v>
      </c>
      <c r="M15" s="69"/>
      <c r="N15" s="69"/>
      <c r="O15" s="159"/>
      <c r="Q15" s="10"/>
      <c r="R15" s="271"/>
      <c r="U15" s="44"/>
      <c r="AB15" s="69"/>
      <c r="AC15" s="69"/>
      <c r="AD15" s="69"/>
      <c r="AE15" s="69"/>
      <c r="AF15" s="69"/>
      <c r="AI15"/>
      <c r="AJ15"/>
      <c r="AK15"/>
      <c r="AL15"/>
    </row>
    <row r="16" spans="1:38" ht="19.5" customHeight="1" x14ac:dyDescent="0.25">
      <c r="A16" s="275"/>
      <c r="B16" s="1" t="s">
        <v>280</v>
      </c>
      <c r="C16" s="274">
        <f>(C13-C15-$U$39)*12</f>
        <v>3.0512634019009024</v>
      </c>
      <c r="D16" s="274">
        <f t="shared" ref="D16:L16" si="5">(D13-D15-$U$39)*12</f>
        <v>3.0482954944012786</v>
      </c>
      <c r="E16" s="274">
        <f t="shared" si="5"/>
        <v>3.1099984876012936</v>
      </c>
      <c r="F16" s="274">
        <f t="shared" si="5"/>
        <v>2.8878576859005047</v>
      </c>
      <c r="G16" s="274">
        <f t="shared" si="5"/>
        <v>2.3397480076008801</v>
      </c>
      <c r="H16" s="274">
        <f t="shared" si="5"/>
        <v>2.3051292844005697</v>
      </c>
      <c r="I16" s="274">
        <f t="shared" si="5"/>
        <v>2.9864892475005913</v>
      </c>
      <c r="J16" s="274">
        <f t="shared" si="5"/>
        <v>2.8588196275003579</v>
      </c>
      <c r="K16" s="274">
        <f t="shared" si="5"/>
        <v>3.5193867979000029</v>
      </c>
      <c r="L16" s="274">
        <f t="shared" si="5"/>
        <v>3.3932897644011941</v>
      </c>
      <c r="M16" s="274"/>
      <c r="N16" s="274">
        <f>MIN(C16:M16)</f>
        <v>2.3051292844005697</v>
      </c>
      <c r="O16" s="274">
        <f>MAX(C16:L16)</f>
        <v>3.5193867979000029</v>
      </c>
      <c r="Q16" s="10"/>
      <c r="R16" s="271"/>
      <c r="U16" s="44"/>
      <c r="AB16" s="69"/>
      <c r="AC16" s="69"/>
      <c r="AD16" s="69"/>
      <c r="AE16" s="69"/>
      <c r="AF16" s="69"/>
      <c r="AI16"/>
      <c r="AJ16"/>
      <c r="AK16"/>
      <c r="AL16"/>
    </row>
    <row r="17" spans="1:38" ht="19.5" customHeight="1" x14ac:dyDescent="0.25">
      <c r="A17" s="346"/>
      <c r="B17" s="278" t="s">
        <v>271</v>
      </c>
      <c r="C17" s="42">
        <v>4989.96</v>
      </c>
      <c r="D17" s="42">
        <v>4989.17</v>
      </c>
      <c r="E17" s="42">
        <v>4987.8999999999996</v>
      </c>
      <c r="F17" s="42">
        <v>4987.18</v>
      </c>
      <c r="G17" s="42">
        <v>4985.88</v>
      </c>
      <c r="H17" s="42">
        <v>4985.16</v>
      </c>
      <c r="I17" s="42">
        <v>4983.8</v>
      </c>
      <c r="J17" s="42">
        <v>4983.16</v>
      </c>
      <c r="K17" s="42">
        <v>4981.8599999999997</v>
      </c>
      <c r="L17" s="42">
        <v>4981.1000000000004</v>
      </c>
      <c r="M17" s="42"/>
      <c r="N17" s="42"/>
      <c r="O17" s="159"/>
      <c r="Q17" s="10" t="s">
        <v>18</v>
      </c>
      <c r="R17">
        <f>+(R12-R11)/R7</f>
        <v>-6.3499999999999999E-5</v>
      </c>
      <c r="U17" s="9"/>
      <c r="AB17" s="1"/>
      <c r="AC17" s="1"/>
      <c r="AD17" s="1"/>
      <c r="AE17" s="1"/>
      <c r="AF17" s="1"/>
      <c r="AI17"/>
      <c r="AJ17"/>
      <c r="AK17"/>
      <c r="AL17"/>
    </row>
    <row r="18" spans="1:38" ht="19.5" customHeight="1" x14ac:dyDescent="0.25">
      <c r="A18" s="346"/>
      <c r="B18" s="273" t="s">
        <v>272</v>
      </c>
      <c r="C18" s="69">
        <v>15.63</v>
      </c>
      <c r="D18" s="69">
        <v>14.53</v>
      </c>
      <c r="E18" s="69">
        <v>8.1300000000000008</v>
      </c>
      <c r="F18" s="69">
        <v>6.95</v>
      </c>
      <c r="G18" s="69">
        <v>0.66</v>
      </c>
      <c r="H18" s="69">
        <v>-0.48</v>
      </c>
      <c r="I18" s="69">
        <v>-6.86</v>
      </c>
      <c r="J18" s="69">
        <v>-7.99</v>
      </c>
      <c r="K18" s="69">
        <v>-14.35</v>
      </c>
      <c r="L18" s="69">
        <v>-15.46</v>
      </c>
      <c r="M18" s="69"/>
      <c r="N18" s="69"/>
      <c r="O18" s="159"/>
      <c r="U18" s="8"/>
      <c r="V18" s="40"/>
      <c r="W18" s="1"/>
      <c r="X18" s="44"/>
      <c r="AB18" s="69"/>
      <c r="AC18" s="69"/>
      <c r="AD18" s="69"/>
      <c r="AE18" s="69"/>
      <c r="AF18" s="69"/>
      <c r="AI18"/>
      <c r="AJ18"/>
      <c r="AK18"/>
      <c r="AL18"/>
    </row>
    <row r="19" spans="1:38" ht="19.5" customHeight="1" x14ac:dyDescent="0.25">
      <c r="A19" s="275"/>
      <c r="B19" s="1" t="s">
        <v>273</v>
      </c>
      <c r="C19" s="40">
        <f t="shared" ref="C19:L19" si="6">IF(C17&gt;$U$4, $U$5+($R$17/2)*(C17-$U$4)^2+$R$11*(C17-$U$4)+ABS(C18)*$R$25, $U$5+$R$11*(C17-$U$4)+ABS(C18)*$R$25)</f>
        <v>696.1814639168</v>
      </c>
      <c r="D19" s="40">
        <f t="shared" si="6"/>
        <v>696.19476539842503</v>
      </c>
      <c r="E19" s="40">
        <f t="shared" si="6"/>
        <v>696.29017205770003</v>
      </c>
      <c r="F19" s="40">
        <f t="shared" si="6"/>
        <v>696.30504183769995</v>
      </c>
      <c r="G19" s="40">
        <f t="shared" si="6"/>
        <v>696.39835778719998</v>
      </c>
      <c r="H19" s="40">
        <f t="shared" si="6"/>
        <v>696.39713521279998</v>
      </c>
      <c r="I19" s="40">
        <f t="shared" si="6"/>
        <v>696.28721609119987</v>
      </c>
      <c r="J19" s="40">
        <f t="shared" si="6"/>
        <v>696.26540645279999</v>
      </c>
      <c r="K19" s="40">
        <f t="shared" si="6"/>
        <v>696.15599055130008</v>
      </c>
      <c r="L19" s="40">
        <f t="shared" si="6"/>
        <v>696.13370508570006</v>
      </c>
      <c r="M19" s="40"/>
      <c r="N19" s="40"/>
      <c r="O19" s="159"/>
      <c r="U19" s="8"/>
      <c r="V19" s="40"/>
      <c r="W19" s="1"/>
      <c r="X19" s="44"/>
      <c r="AB19" s="69"/>
      <c r="AC19" s="69"/>
      <c r="AD19" s="69"/>
      <c r="AE19" s="69"/>
      <c r="AF19" s="69"/>
      <c r="AI19"/>
      <c r="AJ19"/>
      <c r="AK19"/>
      <c r="AL19"/>
    </row>
    <row r="20" spans="1:38" ht="19.5" customHeight="1" x14ac:dyDescent="0.25">
      <c r="A20" s="275"/>
      <c r="B20" s="1" t="s">
        <v>274</v>
      </c>
      <c r="C20" s="69">
        <v>692.14</v>
      </c>
      <c r="D20" s="69">
        <v>692.16</v>
      </c>
      <c r="E20" s="69">
        <v>692.24</v>
      </c>
      <c r="F20" s="69">
        <v>692.25</v>
      </c>
      <c r="G20" s="69">
        <v>692.37</v>
      </c>
      <c r="H20" s="69">
        <v>692.38</v>
      </c>
      <c r="I20" s="69">
        <v>692.24</v>
      </c>
      <c r="J20" s="69">
        <v>692.23</v>
      </c>
      <c r="K20" s="69">
        <v>692.1</v>
      </c>
      <c r="L20" s="69">
        <v>692.1</v>
      </c>
      <c r="M20" s="69"/>
      <c r="N20" s="69"/>
      <c r="O20" s="159"/>
      <c r="U20" s="8"/>
      <c r="V20" s="40"/>
      <c r="W20" s="1"/>
      <c r="X20" s="44"/>
      <c r="AB20" s="69"/>
      <c r="AC20" s="69"/>
      <c r="AD20" s="69"/>
      <c r="AE20" s="69"/>
      <c r="AF20" s="69"/>
      <c r="AI20"/>
      <c r="AJ20"/>
      <c r="AK20"/>
      <c r="AL20"/>
    </row>
    <row r="21" spans="1:38" ht="19.5" customHeight="1" x14ac:dyDescent="0.25">
      <c r="A21" s="275"/>
      <c r="B21" s="1" t="s">
        <v>351</v>
      </c>
      <c r="C21" s="40">
        <f>C20+$L$2</f>
        <v>692.18166666666662</v>
      </c>
      <c r="D21" s="40">
        <f t="shared" ref="D21:L21" si="7">D20+$L$2</f>
        <v>692.2016666666666</v>
      </c>
      <c r="E21" s="40">
        <f t="shared" si="7"/>
        <v>692.28166666666664</v>
      </c>
      <c r="F21" s="40">
        <f t="shared" si="7"/>
        <v>692.29166666666663</v>
      </c>
      <c r="G21" s="40">
        <f t="shared" si="7"/>
        <v>692.41166666666663</v>
      </c>
      <c r="H21" s="40">
        <f t="shared" si="7"/>
        <v>692.42166666666662</v>
      </c>
      <c r="I21" s="40">
        <f t="shared" si="7"/>
        <v>692.28166666666664</v>
      </c>
      <c r="J21" s="40">
        <f t="shared" si="7"/>
        <v>692.27166666666665</v>
      </c>
      <c r="K21" s="40">
        <f t="shared" si="7"/>
        <v>692.14166666666665</v>
      </c>
      <c r="L21" s="40">
        <f t="shared" si="7"/>
        <v>692.14166666666665</v>
      </c>
      <c r="M21" s="69"/>
      <c r="N21" s="69"/>
      <c r="O21" s="159"/>
      <c r="U21" s="8"/>
      <c r="V21" s="40"/>
      <c r="W21" s="1"/>
      <c r="X21" s="44"/>
      <c r="AB21" s="69"/>
      <c r="AC21" s="69"/>
      <c r="AD21" s="69"/>
      <c r="AE21" s="69"/>
      <c r="AF21" s="69"/>
      <c r="AI21"/>
      <c r="AJ21"/>
      <c r="AK21"/>
      <c r="AL21"/>
    </row>
    <row r="22" spans="1:38" ht="19.5" customHeight="1" x14ac:dyDescent="0.25">
      <c r="A22" s="275"/>
      <c r="B22" s="1" t="s">
        <v>280</v>
      </c>
      <c r="C22" s="274">
        <f>(C19-C21-$W$39)*12</f>
        <v>2.9975670016006006</v>
      </c>
      <c r="D22" s="274">
        <f t="shared" ref="D22:L22" si="8">(D19-D21-$W$39)*12</f>
        <v>2.9171847811012412</v>
      </c>
      <c r="E22" s="274">
        <f t="shared" si="8"/>
        <v>3.1020646924007451</v>
      </c>
      <c r="F22" s="274">
        <f t="shared" si="8"/>
        <v>3.1605020523998064</v>
      </c>
      <c r="G22" s="274">
        <f t="shared" si="8"/>
        <v>2.8402934464002101</v>
      </c>
      <c r="H22" s="274">
        <f t="shared" si="8"/>
        <v>2.7056225536002785</v>
      </c>
      <c r="I22" s="274">
        <f t="shared" si="8"/>
        <v>3.0665930943987405</v>
      </c>
      <c r="J22" s="274">
        <f t="shared" si="8"/>
        <v>2.9248774336001588</v>
      </c>
      <c r="K22" s="274">
        <f t="shared" si="8"/>
        <v>3.1718866156011245</v>
      </c>
      <c r="L22" s="274">
        <f t="shared" si="8"/>
        <v>2.9044610284008741</v>
      </c>
      <c r="M22" s="274"/>
      <c r="N22" s="274">
        <f>MIN(C22:M22)</f>
        <v>2.7056225536002785</v>
      </c>
      <c r="O22" s="274">
        <f>MAX(C22:L22)</f>
        <v>3.1718866156011245</v>
      </c>
      <c r="U22" s="8"/>
      <c r="V22" s="40"/>
      <c r="W22" s="1"/>
      <c r="X22" s="44"/>
      <c r="AB22" s="69"/>
      <c r="AC22" s="69"/>
      <c r="AD22" s="69"/>
      <c r="AE22" s="69"/>
      <c r="AF22" s="69"/>
      <c r="AI22"/>
      <c r="AJ22"/>
      <c r="AK22"/>
      <c r="AL22"/>
    </row>
    <row r="23" spans="1:38" ht="19.5" customHeight="1" x14ac:dyDescent="0.25">
      <c r="A23" s="275" t="s">
        <v>294</v>
      </c>
      <c r="B23" s="6"/>
      <c r="C23" s="42"/>
      <c r="D23" s="42"/>
      <c r="E23" s="42"/>
      <c r="F23" s="42"/>
      <c r="G23" s="42"/>
      <c r="H23" s="42"/>
      <c r="I23" s="42"/>
      <c r="J23" s="42"/>
      <c r="K23" s="42"/>
      <c r="L23" s="42"/>
      <c r="M23" s="42"/>
      <c r="N23" s="42"/>
      <c r="O23" s="159"/>
      <c r="U23" s="8"/>
      <c r="V23" s="40"/>
      <c r="W23" s="1"/>
      <c r="X23" s="44"/>
      <c r="AB23" s="69"/>
      <c r="AC23" s="69"/>
      <c r="AD23" s="69"/>
      <c r="AE23" s="69"/>
      <c r="AF23" s="69"/>
      <c r="AI23"/>
      <c r="AJ23"/>
      <c r="AK23"/>
      <c r="AL23"/>
    </row>
    <row r="24" spans="1:38" ht="19.5" customHeight="1" x14ac:dyDescent="0.25">
      <c r="A24" s="277"/>
      <c r="B24" s="6"/>
      <c r="C24" s="69"/>
      <c r="D24" s="69"/>
      <c r="E24" s="69"/>
      <c r="F24" s="69"/>
      <c r="G24" s="69"/>
      <c r="H24" s="69"/>
      <c r="I24" s="69"/>
      <c r="J24" s="69"/>
      <c r="K24" s="69"/>
      <c r="L24" s="69"/>
      <c r="M24" s="69"/>
      <c r="N24" s="69"/>
      <c r="O24" s="159"/>
      <c r="U24" s="8"/>
      <c r="V24" s="40"/>
      <c r="W24" s="1"/>
      <c r="X24" s="44"/>
      <c r="AB24" s="69"/>
      <c r="AC24" s="69"/>
      <c r="AD24" s="69"/>
      <c r="AE24" s="69"/>
      <c r="AF24" s="69"/>
      <c r="AI24"/>
      <c r="AJ24"/>
      <c r="AK24"/>
      <c r="AL24"/>
    </row>
    <row r="25" spans="1:38" ht="19.5" customHeight="1" x14ac:dyDescent="0.25">
      <c r="A25" s="347"/>
      <c r="B25" s="278" t="s">
        <v>271</v>
      </c>
      <c r="C25" s="42">
        <v>5015.72</v>
      </c>
      <c r="D25" s="42">
        <v>5015.08</v>
      </c>
      <c r="E25" s="42">
        <v>5013.75</v>
      </c>
      <c r="F25" s="42">
        <v>5013.08</v>
      </c>
      <c r="G25" s="42">
        <v>5011.6899999999996</v>
      </c>
      <c r="H25" s="42">
        <v>5011.24</v>
      </c>
      <c r="I25" s="42">
        <v>5009.6899999999996</v>
      </c>
      <c r="J25" s="42">
        <v>5009.07</v>
      </c>
      <c r="K25" s="42">
        <v>5007.74</v>
      </c>
      <c r="L25" s="42">
        <v>5007.12</v>
      </c>
      <c r="M25" s="42"/>
      <c r="N25" s="42"/>
      <c r="O25" s="159"/>
      <c r="Q25" s="10" t="s">
        <v>19</v>
      </c>
      <c r="R25" s="182">
        <v>-1.6E-2</v>
      </c>
      <c r="U25" s="8"/>
      <c r="V25" s="40"/>
      <c r="W25" s="1"/>
      <c r="X25" s="44"/>
      <c r="AB25" s="1"/>
      <c r="AC25" s="1"/>
      <c r="AD25" s="1"/>
      <c r="AE25" s="1"/>
      <c r="AF25" s="1"/>
      <c r="AI25"/>
      <c r="AJ25"/>
      <c r="AK25"/>
      <c r="AL25"/>
    </row>
    <row r="26" spans="1:38" ht="19.5" customHeight="1" x14ac:dyDescent="0.25">
      <c r="A26" s="348"/>
      <c r="B26" s="273" t="s">
        <v>272</v>
      </c>
      <c r="C26" s="69">
        <v>15.56</v>
      </c>
      <c r="D26" s="69">
        <v>14.62</v>
      </c>
      <c r="E26" s="69">
        <v>8.07</v>
      </c>
      <c r="F26" s="69">
        <v>7.05</v>
      </c>
      <c r="G26" s="69">
        <v>0.51</v>
      </c>
      <c r="H26" s="69">
        <v>-0.41</v>
      </c>
      <c r="I26" s="69">
        <v>-6.93</v>
      </c>
      <c r="J26" s="69">
        <v>-7.9</v>
      </c>
      <c r="K26" s="69">
        <v>-14.46</v>
      </c>
      <c r="L26" s="69">
        <v>-15.4</v>
      </c>
      <c r="M26" s="69"/>
      <c r="N26" s="69"/>
      <c r="O26" s="159"/>
      <c r="Q26" s="10" t="s">
        <v>20</v>
      </c>
      <c r="R26" s="158">
        <v>15</v>
      </c>
      <c r="U26" s="8"/>
      <c r="V26" s="40"/>
      <c r="W26" s="1"/>
      <c r="X26" s="44"/>
      <c r="AB26" s="69"/>
      <c r="AC26" s="69"/>
      <c r="AD26" s="69"/>
      <c r="AE26" s="69"/>
      <c r="AF26" s="69"/>
      <c r="AI26"/>
      <c r="AJ26"/>
      <c r="AK26"/>
      <c r="AL26"/>
    </row>
    <row r="27" spans="1:38" ht="19.5" customHeight="1" x14ac:dyDescent="0.25">
      <c r="A27" s="347"/>
      <c r="B27" s="1" t="s">
        <v>273</v>
      </c>
      <c r="C27" s="40">
        <f t="shared" ref="C27:L27" si="9">IF(C25&gt;$U$4, $U$5+($R$17/2)*(C25-$U$4)^2+$R$11*(C25-$U$4)+ABS(C26)*$R$25, $U$5+$R$11*(C25-$U$4)+ABS(C26)*$R$25)</f>
        <v>696.30103354879998</v>
      </c>
      <c r="D27" s="40">
        <f t="shared" si="9"/>
        <v>696.31364113919994</v>
      </c>
      <c r="E27" s="40">
        <f t="shared" si="9"/>
        <v>696.41330309982504</v>
      </c>
      <c r="F27" s="40">
        <f t="shared" si="9"/>
        <v>696.42699221919997</v>
      </c>
      <c r="G27" s="40">
        <f t="shared" si="9"/>
        <v>696.52608321062507</v>
      </c>
      <c r="H27" s="40">
        <f t="shared" si="9"/>
        <v>696.52586048000001</v>
      </c>
      <c r="I27" s="40">
        <f t="shared" si="9"/>
        <v>696.41516376062509</v>
      </c>
      <c r="J27" s="40">
        <f t="shared" si="9"/>
        <v>696.39705035642498</v>
      </c>
      <c r="K27" s="40">
        <f t="shared" si="9"/>
        <v>696.28644474249995</v>
      </c>
      <c r="L27" s="40">
        <f t="shared" si="9"/>
        <v>696.26873456680005</v>
      </c>
      <c r="M27" s="40"/>
      <c r="N27" s="40"/>
      <c r="O27" s="159"/>
      <c r="P27" s="44"/>
      <c r="U27" s="8"/>
      <c r="V27" s="40"/>
      <c r="W27" s="1"/>
      <c r="X27" s="44"/>
      <c r="AB27" s="1"/>
      <c r="AC27" s="1"/>
      <c r="AD27" s="1"/>
      <c r="AE27" s="1"/>
      <c r="AF27" s="1"/>
      <c r="AI27"/>
      <c r="AJ27"/>
      <c r="AK27"/>
      <c r="AL27"/>
    </row>
    <row r="28" spans="1:38" ht="19.5" customHeight="1" x14ac:dyDescent="0.25">
      <c r="A28" s="348"/>
      <c r="B28" s="1" t="s">
        <v>274</v>
      </c>
      <c r="C28" s="69">
        <v>692.29</v>
      </c>
      <c r="D28" s="69">
        <v>692.28</v>
      </c>
      <c r="E28" s="69">
        <v>692.42</v>
      </c>
      <c r="F28" s="69">
        <v>692.44</v>
      </c>
      <c r="G28" s="69">
        <v>692.52</v>
      </c>
      <c r="H28" s="69">
        <v>692.53</v>
      </c>
      <c r="I28" s="69">
        <v>692.39</v>
      </c>
      <c r="J28" s="69">
        <v>692.36</v>
      </c>
      <c r="K28" s="69">
        <v>692.26</v>
      </c>
      <c r="L28" s="69">
        <v>692.24</v>
      </c>
      <c r="M28" s="69"/>
      <c r="N28" s="69"/>
      <c r="O28" s="159"/>
      <c r="P28" s="44"/>
      <c r="T28" s="193"/>
      <c r="U28" s="8"/>
      <c r="V28" s="40"/>
      <c r="W28" s="40"/>
      <c r="X28" s="44"/>
      <c r="AB28" s="69"/>
      <c r="AC28" s="69"/>
      <c r="AD28" s="69"/>
      <c r="AE28" s="69"/>
      <c r="AF28" s="69"/>
      <c r="AI28"/>
      <c r="AJ28"/>
      <c r="AK28"/>
      <c r="AL28"/>
    </row>
    <row r="29" spans="1:38" ht="19.5" customHeight="1" x14ac:dyDescent="0.25">
      <c r="A29" s="272"/>
      <c r="B29" s="1" t="s">
        <v>351</v>
      </c>
      <c r="C29" s="40">
        <f>C28+$L$2</f>
        <v>692.33166666666659</v>
      </c>
      <c r="D29" s="40">
        <f t="shared" ref="D29" si="10">D28+$L$2</f>
        <v>692.3216666666666</v>
      </c>
      <c r="E29" s="40">
        <f t="shared" ref="E29" si="11">E28+$L$2</f>
        <v>692.46166666666659</v>
      </c>
      <c r="F29" s="40">
        <f t="shared" ref="F29" si="12">F28+$L$2</f>
        <v>692.48166666666668</v>
      </c>
      <c r="G29" s="40">
        <f t="shared" ref="G29" si="13">G28+$L$2</f>
        <v>692.56166666666661</v>
      </c>
      <c r="H29" s="40">
        <f t="shared" ref="H29" si="14">H28+$L$2</f>
        <v>692.5716666666666</v>
      </c>
      <c r="I29" s="40">
        <f t="shared" ref="I29" si="15">I28+$L$2</f>
        <v>692.43166666666662</v>
      </c>
      <c r="J29" s="40">
        <f t="shared" ref="J29" si="16">J28+$L$2</f>
        <v>692.40166666666664</v>
      </c>
      <c r="K29" s="40">
        <f t="shared" ref="K29" si="17">K28+$L$2</f>
        <v>692.30166666666662</v>
      </c>
      <c r="L29" s="40">
        <f t="shared" ref="L29" si="18">L28+$L$2</f>
        <v>692.28166666666664</v>
      </c>
      <c r="M29" s="69"/>
      <c r="N29" s="69"/>
      <c r="O29" s="159"/>
      <c r="P29" s="44"/>
      <c r="T29" s="193"/>
      <c r="U29" s="8"/>
      <c r="V29" s="40"/>
      <c r="W29" s="40"/>
      <c r="X29" s="44"/>
      <c r="AB29" s="69"/>
      <c r="AC29" s="69"/>
      <c r="AD29" s="69"/>
      <c r="AE29" s="69"/>
      <c r="AF29" s="69"/>
      <c r="AI29"/>
      <c r="AJ29"/>
      <c r="AK29"/>
      <c r="AL29"/>
    </row>
    <row r="30" spans="1:38" ht="19.5" customHeight="1" x14ac:dyDescent="0.25">
      <c r="A30" s="346"/>
      <c r="B30" s="1" t="s">
        <v>280</v>
      </c>
      <c r="C30" s="274">
        <f>(C27-C29-$X$39)*12</f>
        <v>3.1324025856006283</v>
      </c>
      <c r="D30" s="274">
        <f t="shared" ref="D30:L30" si="19">(D27-D29-$X$39)*12</f>
        <v>3.4036936704001146</v>
      </c>
      <c r="E30" s="274">
        <f t="shared" si="19"/>
        <v>2.9196371979014639</v>
      </c>
      <c r="F30" s="274">
        <f t="shared" si="19"/>
        <v>2.843906630399486</v>
      </c>
      <c r="G30" s="274">
        <f t="shared" si="19"/>
        <v>3.0729985275015661</v>
      </c>
      <c r="H30" s="274">
        <f t="shared" si="19"/>
        <v>2.9503257600008492</v>
      </c>
      <c r="I30" s="274">
        <f t="shared" si="19"/>
        <v>3.301965127501715</v>
      </c>
      <c r="J30" s="274">
        <f t="shared" si="19"/>
        <v>3.4446042771000958</v>
      </c>
      <c r="K30" s="274">
        <f t="shared" si="19"/>
        <v>3.3173369099999928</v>
      </c>
      <c r="L30" s="274">
        <f t="shared" si="19"/>
        <v>3.3448148016009309</v>
      </c>
      <c r="M30" s="274"/>
      <c r="N30" s="274">
        <f>MIN(C30:M30)</f>
        <v>2.843906630399486</v>
      </c>
      <c r="O30" s="274">
        <f>MAX(C30:L30)</f>
        <v>3.4446042771000958</v>
      </c>
      <c r="P30" s="44"/>
      <c r="U30" s="8"/>
      <c r="V30" s="40"/>
      <c r="W30" s="40"/>
      <c r="X30" s="44"/>
      <c r="AB30" s="1"/>
      <c r="AC30" s="1"/>
      <c r="AD30" s="1"/>
      <c r="AE30" s="1"/>
      <c r="AF30" s="1"/>
      <c r="AI30"/>
      <c r="AJ30"/>
      <c r="AK30"/>
      <c r="AL30"/>
    </row>
    <row r="31" spans="1:38" ht="19.5" customHeight="1" x14ac:dyDescent="0.25">
      <c r="A31" s="346"/>
      <c r="B31" s="278" t="s">
        <v>271</v>
      </c>
      <c r="C31" s="42">
        <v>5041.71</v>
      </c>
      <c r="D31" s="42">
        <v>5041.07</v>
      </c>
      <c r="E31" s="42">
        <v>5039.68</v>
      </c>
      <c r="F31" s="42">
        <v>5038.95</v>
      </c>
      <c r="G31" s="42">
        <v>5037.5200000000004</v>
      </c>
      <c r="H31" s="42">
        <v>5037.0200000000004</v>
      </c>
      <c r="I31" s="42">
        <v>5035.59</v>
      </c>
      <c r="J31" s="42">
        <v>5034.92</v>
      </c>
      <c r="K31" s="42">
        <v>5033.59</v>
      </c>
      <c r="L31" s="42">
        <v>5032.9799999999996</v>
      </c>
      <c r="M31" s="42"/>
      <c r="N31" s="42"/>
      <c r="O31" s="159"/>
      <c r="P31" s="44"/>
      <c r="U31" s="8"/>
      <c r="V31" s="40"/>
      <c r="W31" s="40"/>
      <c r="X31" s="44"/>
      <c r="AB31" s="69"/>
      <c r="AC31" s="69"/>
      <c r="AD31" s="69"/>
      <c r="AE31" s="69"/>
      <c r="AF31" s="69"/>
      <c r="AI31"/>
      <c r="AJ31"/>
      <c r="AK31"/>
      <c r="AL31"/>
    </row>
    <row r="32" spans="1:38" ht="19.5" customHeight="1" x14ac:dyDescent="0.25">
      <c r="A32" s="346"/>
      <c r="B32" s="273" t="s">
        <v>272</v>
      </c>
      <c r="C32" s="69">
        <v>15.5</v>
      </c>
      <c r="D32" s="69">
        <v>14.52</v>
      </c>
      <c r="E32" s="69">
        <v>8.01</v>
      </c>
      <c r="F32" s="69">
        <v>7.03</v>
      </c>
      <c r="G32" s="69">
        <v>0.54</v>
      </c>
      <c r="H32" s="69">
        <v>-0.47</v>
      </c>
      <c r="I32" s="69">
        <v>-6.98</v>
      </c>
      <c r="J32" s="69">
        <v>-7.95</v>
      </c>
      <c r="K32" s="69">
        <v>-14.47</v>
      </c>
      <c r="L32" s="69">
        <v>-15.45</v>
      </c>
      <c r="M32" s="69"/>
      <c r="N32" s="69"/>
      <c r="O32" s="159"/>
      <c r="P32" s="44"/>
      <c r="Q32" s="1"/>
      <c r="R32" s="40" t="s">
        <v>275</v>
      </c>
      <c r="S32" s="1"/>
      <c r="T32" s="1" t="s">
        <v>289</v>
      </c>
      <c r="U32" s="1" t="s">
        <v>282</v>
      </c>
      <c r="V32" s="1" t="s">
        <v>282</v>
      </c>
      <c r="W32" s="6" t="s">
        <v>283</v>
      </c>
      <c r="X32" s="40" t="s">
        <v>284</v>
      </c>
      <c r="Y32" s="40" t="s">
        <v>286</v>
      </c>
      <c r="Z32" s="40" t="s">
        <v>285</v>
      </c>
      <c r="AA32" s="1" t="s">
        <v>287</v>
      </c>
      <c r="AB32" s="1" t="s">
        <v>288</v>
      </c>
      <c r="AC32" s="1" t="s">
        <v>288</v>
      </c>
      <c r="AD32" s="1" t="s">
        <v>290</v>
      </c>
      <c r="AE32" s="1"/>
      <c r="AF32" s="1"/>
      <c r="AI32"/>
      <c r="AJ32"/>
      <c r="AK32"/>
      <c r="AL32"/>
    </row>
    <row r="33" spans="1:38" ht="19.5" customHeight="1" x14ac:dyDescent="0.25">
      <c r="A33" s="346"/>
      <c r="B33" s="1" t="s">
        <v>273</v>
      </c>
      <c r="C33" s="40">
        <f t="shared" ref="C33:L33" si="20">IF(C31&gt;$U$4, $U$5+($R$17/2)*(C31-$U$4)^2+$R$11*(C31-$U$4)+ABS(C32)*$R$25, $U$5+$R$11*(C31-$U$4)+ABS(C32)*$R$25)</f>
        <v>696.37879757242501</v>
      </c>
      <c r="D33" s="40">
        <f t="shared" si="20"/>
        <v>696.39310139642498</v>
      </c>
      <c r="E33" s="40">
        <f t="shared" si="20"/>
        <v>696.49418292520011</v>
      </c>
      <c r="F33" s="40">
        <f t="shared" si="20"/>
        <v>696.50819703782508</v>
      </c>
      <c r="G33" s="40">
        <f t="shared" si="20"/>
        <v>696.60867565479998</v>
      </c>
      <c r="H33" s="40">
        <f t="shared" si="20"/>
        <v>696.60858970729998</v>
      </c>
      <c r="I33" s="40">
        <f t="shared" si="20"/>
        <v>696.50089307062501</v>
      </c>
      <c r="J33" s="40">
        <f t="shared" si="20"/>
        <v>696.48367137280002</v>
      </c>
      <c r="K33" s="40">
        <f t="shared" si="20"/>
        <v>696.3758889206249</v>
      </c>
      <c r="L33" s="40">
        <f t="shared" si="20"/>
        <v>696.35858330569999</v>
      </c>
      <c r="M33" s="40"/>
      <c r="N33" s="40"/>
      <c r="O33" s="159"/>
      <c r="P33" s="44"/>
      <c r="Q33" s="1" t="s">
        <v>146</v>
      </c>
      <c r="R33" s="1" t="s">
        <v>276</v>
      </c>
      <c r="S33" s="1">
        <v>35.6</v>
      </c>
      <c r="T33" s="1">
        <v>35.6</v>
      </c>
      <c r="U33" s="1">
        <v>35.6</v>
      </c>
      <c r="W33" s="1"/>
      <c r="X33" s="1"/>
      <c r="Y33" s="1"/>
      <c r="Z33" s="1"/>
      <c r="AA33" s="1"/>
      <c r="AB33" s="1"/>
      <c r="AC33" s="1">
        <v>35.6</v>
      </c>
      <c r="AD33" s="1">
        <v>35.6</v>
      </c>
      <c r="AE33" s="69"/>
      <c r="AF33" s="69"/>
      <c r="AI33"/>
      <c r="AJ33"/>
      <c r="AK33"/>
      <c r="AL33"/>
    </row>
    <row r="34" spans="1:38" ht="19.5" customHeight="1" x14ac:dyDescent="0.25">
      <c r="A34" s="346"/>
      <c r="B34" s="1" t="s">
        <v>274</v>
      </c>
      <c r="C34" s="69">
        <v>692.39</v>
      </c>
      <c r="D34" s="69">
        <v>692.39</v>
      </c>
      <c r="E34" s="69">
        <v>692.52</v>
      </c>
      <c r="F34" s="69">
        <v>692.52</v>
      </c>
      <c r="G34" s="69">
        <v>692.56</v>
      </c>
      <c r="H34" s="69">
        <v>692.57</v>
      </c>
      <c r="I34" s="69">
        <v>692.44</v>
      </c>
      <c r="J34" s="69">
        <v>692.44</v>
      </c>
      <c r="K34" s="69">
        <v>692.36</v>
      </c>
      <c r="L34" s="69">
        <v>692.34</v>
      </c>
      <c r="M34" s="69"/>
      <c r="N34" s="69"/>
      <c r="O34" s="159"/>
      <c r="P34" s="44"/>
      <c r="Q34" s="1" t="s">
        <v>146</v>
      </c>
      <c r="R34" s="1" t="s">
        <v>277</v>
      </c>
      <c r="S34" s="1">
        <v>36</v>
      </c>
      <c r="T34" s="1"/>
      <c r="U34" s="1"/>
      <c r="V34" s="1">
        <v>36</v>
      </c>
      <c r="W34" s="1">
        <v>36</v>
      </c>
      <c r="X34" s="1">
        <v>36</v>
      </c>
      <c r="Y34" s="1">
        <v>36</v>
      </c>
      <c r="Z34" s="1">
        <v>36</v>
      </c>
      <c r="AA34" s="1">
        <v>36</v>
      </c>
      <c r="AB34" s="1">
        <v>36</v>
      </c>
      <c r="AC34" s="1"/>
      <c r="AD34" s="1"/>
      <c r="AE34" s="1"/>
      <c r="AF34" s="1"/>
      <c r="AI34"/>
      <c r="AJ34"/>
      <c r="AK34"/>
      <c r="AL34"/>
    </row>
    <row r="35" spans="1:38" ht="19.5" customHeight="1" x14ac:dyDescent="0.25">
      <c r="A35" s="346"/>
      <c r="B35" s="1" t="s">
        <v>351</v>
      </c>
      <c r="C35" s="40">
        <f>C34+$L$2</f>
        <v>692.43166666666662</v>
      </c>
      <c r="D35" s="40">
        <f t="shared" ref="D35:L35" si="21">D34+$L$2</f>
        <v>692.43166666666662</v>
      </c>
      <c r="E35" s="40">
        <f t="shared" si="21"/>
        <v>692.56166666666661</v>
      </c>
      <c r="F35" s="40">
        <f t="shared" si="21"/>
        <v>692.56166666666661</v>
      </c>
      <c r="G35" s="40">
        <f t="shared" si="21"/>
        <v>692.60166666666657</v>
      </c>
      <c r="H35" s="40">
        <f t="shared" si="21"/>
        <v>692.61166666666668</v>
      </c>
      <c r="I35" s="40">
        <f t="shared" si="21"/>
        <v>692.48166666666668</v>
      </c>
      <c r="J35" s="40">
        <f t="shared" si="21"/>
        <v>692.48166666666668</v>
      </c>
      <c r="K35" s="40">
        <f t="shared" si="21"/>
        <v>692.40166666666664</v>
      </c>
      <c r="L35" s="40">
        <f t="shared" si="21"/>
        <v>692.38166666666666</v>
      </c>
      <c r="M35" s="69"/>
      <c r="N35" s="69"/>
      <c r="O35" s="159"/>
      <c r="P35" s="44"/>
      <c r="Q35" s="1"/>
      <c r="R35" s="1"/>
      <c r="S35" s="1"/>
      <c r="T35" s="1"/>
      <c r="U35" s="1"/>
      <c r="V35" s="1"/>
      <c r="W35" s="1"/>
      <c r="X35" s="1"/>
      <c r="Y35" s="1"/>
      <c r="Z35" s="1"/>
      <c r="AA35" s="1"/>
      <c r="AB35" s="1"/>
      <c r="AC35" s="1"/>
      <c r="AD35" s="1"/>
      <c r="AE35" s="1"/>
      <c r="AF35" s="1"/>
      <c r="AI35"/>
      <c r="AJ35"/>
      <c r="AK35"/>
      <c r="AL35"/>
    </row>
    <row r="36" spans="1:38" ht="35.25" customHeight="1" x14ac:dyDescent="0.25">
      <c r="A36" s="346"/>
      <c r="B36" s="1" t="s">
        <v>280</v>
      </c>
      <c r="C36" s="274">
        <f>(C33-C35-$X$39)*12</f>
        <v>2.8655708691007913</v>
      </c>
      <c r="D36" s="274">
        <f t="shared" ref="D36:L36" si="22">(D33-D35-$X$39)*12</f>
        <v>3.0372167571003938</v>
      </c>
      <c r="E36" s="274">
        <f t="shared" si="22"/>
        <v>2.6901951024019564</v>
      </c>
      <c r="F36" s="274">
        <f t="shared" si="22"/>
        <v>2.8583644539016841</v>
      </c>
      <c r="G36" s="274">
        <f t="shared" si="22"/>
        <v>3.5841078576008822</v>
      </c>
      <c r="H36" s="274">
        <f t="shared" si="22"/>
        <v>3.4630764875996629</v>
      </c>
      <c r="I36" s="274">
        <f t="shared" si="22"/>
        <v>3.7307168474999326</v>
      </c>
      <c r="J36" s="274">
        <f t="shared" si="22"/>
        <v>3.5240564736000106</v>
      </c>
      <c r="K36" s="274">
        <f t="shared" si="22"/>
        <v>3.190667047499117</v>
      </c>
      <c r="L36" s="274">
        <f t="shared" si="22"/>
        <v>3.2229996684000053</v>
      </c>
      <c r="M36" s="274"/>
      <c r="N36" s="274">
        <f>MIN(C36:M36)</f>
        <v>2.6901951024019564</v>
      </c>
      <c r="O36" s="274">
        <f>MAX(C36:L36)</f>
        <v>3.7307168474999326</v>
      </c>
      <c r="P36" s="44"/>
      <c r="Q36" s="1" t="s">
        <v>146</v>
      </c>
      <c r="R36" s="66" t="s">
        <v>278</v>
      </c>
      <c r="S36" s="1">
        <v>0.5</v>
      </c>
      <c r="T36" s="1"/>
      <c r="U36" s="1"/>
      <c r="W36" s="1">
        <v>0.5</v>
      </c>
      <c r="X36" s="1"/>
      <c r="Y36" s="1"/>
      <c r="Z36" s="1"/>
      <c r="AA36" s="1">
        <v>0.5</v>
      </c>
      <c r="AB36" s="1"/>
      <c r="AC36" s="1"/>
      <c r="AD36" s="1"/>
      <c r="AE36" s="69"/>
      <c r="AF36" s="69"/>
      <c r="AI36"/>
      <c r="AJ36"/>
      <c r="AK36"/>
      <c r="AL36"/>
    </row>
    <row r="37" spans="1:38" ht="33.75" customHeight="1" x14ac:dyDescent="0.25">
      <c r="A37" s="346"/>
      <c r="B37" s="278" t="s">
        <v>271</v>
      </c>
      <c r="C37" s="42">
        <v>5067.57</v>
      </c>
      <c r="D37" s="42">
        <v>5066.8</v>
      </c>
      <c r="E37" s="42">
        <v>5065.5600000000004</v>
      </c>
      <c r="F37" s="42">
        <v>5064.79</v>
      </c>
      <c r="G37" s="42">
        <v>5063.53</v>
      </c>
      <c r="H37" s="42">
        <v>5062.8</v>
      </c>
      <c r="I37" s="42">
        <v>5061.55</v>
      </c>
      <c r="J37" s="42">
        <v>5060.82</v>
      </c>
      <c r="K37" s="42">
        <v>5059.54</v>
      </c>
      <c r="L37" s="42">
        <v>5058.83</v>
      </c>
      <c r="M37" s="42"/>
      <c r="N37" s="42"/>
      <c r="O37" s="159"/>
      <c r="P37" s="44"/>
      <c r="Q37" s="1" t="s">
        <v>146</v>
      </c>
      <c r="R37" s="66" t="s">
        <v>279</v>
      </c>
      <c r="S37" s="1">
        <f>13/16</f>
        <v>0.8125</v>
      </c>
      <c r="T37" s="1"/>
      <c r="U37" s="1"/>
      <c r="W37" s="1"/>
      <c r="X37" s="1"/>
      <c r="Y37" s="1">
        <v>0.8125</v>
      </c>
      <c r="Z37" s="1"/>
      <c r="AA37" s="1"/>
      <c r="AB37" s="1"/>
      <c r="AC37" s="1"/>
      <c r="AD37" s="1"/>
      <c r="AE37" s="69"/>
      <c r="AF37" s="69"/>
      <c r="AI37"/>
      <c r="AJ37"/>
      <c r="AK37"/>
      <c r="AL37"/>
    </row>
    <row r="38" spans="1:38" ht="19.5" customHeight="1" x14ac:dyDescent="0.25">
      <c r="A38" s="346"/>
      <c r="B38" s="273" t="s">
        <v>272</v>
      </c>
      <c r="C38" s="69">
        <v>15.54</v>
      </c>
      <c r="D38" s="69">
        <v>14.41</v>
      </c>
      <c r="E38" s="69">
        <v>8.0299999999999994</v>
      </c>
      <c r="F38" s="69">
        <v>6.9</v>
      </c>
      <c r="G38" s="69">
        <v>0.57999999999999996</v>
      </c>
      <c r="H38" s="69">
        <v>-0.56999999999999995</v>
      </c>
      <c r="I38" s="69">
        <v>-6.96</v>
      </c>
      <c r="J38" s="69">
        <v>-8.07</v>
      </c>
      <c r="K38" s="69">
        <v>-14.47</v>
      </c>
      <c r="L38" s="69">
        <v>-15.58</v>
      </c>
      <c r="M38" s="69"/>
      <c r="N38" s="69"/>
      <c r="O38" s="159"/>
      <c r="P38" s="44"/>
      <c r="Q38" s="1" t="s">
        <v>146</v>
      </c>
      <c r="R38" s="1" t="s">
        <v>296</v>
      </c>
      <c r="S38" s="1"/>
      <c r="T38" s="1">
        <v>8.5</v>
      </c>
      <c r="U38" s="1">
        <v>8.5</v>
      </c>
      <c r="V38" s="1">
        <v>8.5</v>
      </c>
      <c r="W38" s="1">
        <v>8.5</v>
      </c>
      <c r="X38" s="1">
        <v>8.5</v>
      </c>
      <c r="Y38" s="1">
        <v>8.5</v>
      </c>
      <c r="Z38" s="1">
        <v>8.5</v>
      </c>
      <c r="AA38" s="1">
        <v>8.5</v>
      </c>
      <c r="AB38" s="1">
        <v>8.5</v>
      </c>
      <c r="AC38" s="1">
        <v>8.5</v>
      </c>
      <c r="AD38" s="1">
        <v>8.5</v>
      </c>
      <c r="AE38" s="69"/>
      <c r="AF38" s="69"/>
      <c r="AI38"/>
      <c r="AJ38"/>
      <c r="AK38"/>
      <c r="AL38"/>
    </row>
    <row r="39" spans="1:38" ht="19.5" customHeight="1" x14ac:dyDescent="0.25">
      <c r="A39" s="347"/>
      <c r="B39" s="1" t="s">
        <v>273</v>
      </c>
      <c r="C39" s="40">
        <f t="shared" ref="C39:L39" si="23">IF(C37&gt;$U$4, $U$5+($R$17/2)*(C37-$U$4)^2+$R$11*(C37-$U$4)+ABS(C38)*$R$25, $U$5+$R$11*(C37-$U$4)+ABS(C38)*$R$25)</f>
        <v>696.41200572642504</v>
      </c>
      <c r="D39" s="40">
        <f t="shared" si="23"/>
        <v>696.42969126119999</v>
      </c>
      <c r="E39" s="40">
        <f t="shared" si="23"/>
        <v>696.53105688480002</v>
      </c>
      <c r="F39" s="40">
        <f t="shared" si="23"/>
        <v>696.54864414062502</v>
      </c>
      <c r="G39" s="40">
        <f t="shared" si="23"/>
        <v>696.64887662182502</v>
      </c>
      <c r="H39" s="40">
        <f t="shared" si="23"/>
        <v>696.64847630119993</v>
      </c>
      <c r="I39" s="40">
        <f t="shared" si="23"/>
        <v>696.54519826682497</v>
      </c>
      <c r="J39" s="40">
        <f t="shared" si="23"/>
        <v>696.52678616330002</v>
      </c>
      <c r="K39" s="40">
        <f t="shared" si="23"/>
        <v>696.42316106249996</v>
      </c>
      <c r="L39" s="40">
        <f t="shared" si="23"/>
        <v>696.40467665482504</v>
      </c>
      <c r="M39" s="40"/>
      <c r="N39" s="40"/>
      <c r="O39" s="159"/>
      <c r="P39" s="44"/>
      <c r="Q39" s="1" t="s">
        <v>169</v>
      </c>
      <c r="R39" s="1" t="s">
        <v>281</v>
      </c>
      <c r="S39" s="1"/>
      <c r="T39" s="40">
        <f t="shared" ref="T39:AD39" si="24">SUM(T33:T38)/12</f>
        <v>3.6750000000000003</v>
      </c>
      <c r="U39" s="40">
        <f t="shared" si="24"/>
        <v>3.6750000000000003</v>
      </c>
      <c r="V39" s="40">
        <f t="shared" si="24"/>
        <v>3.7083333333333335</v>
      </c>
      <c r="W39" s="40">
        <f t="shared" si="24"/>
        <v>3.75</v>
      </c>
      <c r="X39" s="40">
        <f t="shared" si="24"/>
        <v>3.7083333333333335</v>
      </c>
      <c r="Y39" s="40">
        <f t="shared" si="24"/>
        <v>3.7760416666666665</v>
      </c>
      <c r="Z39" s="40">
        <f t="shared" si="24"/>
        <v>3.7083333333333335</v>
      </c>
      <c r="AA39" s="40">
        <f t="shared" si="24"/>
        <v>3.75</v>
      </c>
      <c r="AB39" s="40">
        <f t="shared" si="24"/>
        <v>3.7083333333333335</v>
      </c>
      <c r="AC39" s="40">
        <f t="shared" si="24"/>
        <v>3.6750000000000003</v>
      </c>
      <c r="AD39" s="40">
        <f t="shared" si="24"/>
        <v>3.6750000000000003</v>
      </c>
      <c r="AE39" s="1"/>
      <c r="AF39" s="1"/>
      <c r="AI39"/>
      <c r="AJ39"/>
      <c r="AK39"/>
      <c r="AL39"/>
    </row>
    <row r="40" spans="1:38" ht="20.25" customHeight="1" x14ac:dyDescent="0.25">
      <c r="A40" s="348"/>
      <c r="B40" s="1" t="s">
        <v>274</v>
      </c>
      <c r="C40" s="69">
        <v>692.39</v>
      </c>
      <c r="D40" s="69">
        <v>692.39</v>
      </c>
      <c r="E40" s="69">
        <v>692.48</v>
      </c>
      <c r="F40" s="69">
        <v>692.51</v>
      </c>
      <c r="G40" s="69">
        <v>692.57</v>
      </c>
      <c r="H40" s="69">
        <v>692.57</v>
      </c>
      <c r="I40" s="69">
        <v>692.45</v>
      </c>
      <c r="J40" s="69">
        <v>692.44</v>
      </c>
      <c r="K40" s="69">
        <v>692.33</v>
      </c>
      <c r="L40" s="69">
        <v>692.33</v>
      </c>
      <c r="M40" s="69"/>
      <c r="N40" s="69"/>
      <c r="O40" s="159"/>
      <c r="P40" s="44"/>
      <c r="U40" s="8"/>
      <c r="V40" s="40"/>
      <c r="W40" s="40"/>
      <c r="X40" s="44"/>
      <c r="AB40" s="69"/>
      <c r="AC40" s="69"/>
      <c r="AD40" s="69"/>
      <c r="AE40" s="69"/>
      <c r="AF40" s="69"/>
      <c r="AI40"/>
      <c r="AJ40"/>
      <c r="AK40"/>
      <c r="AL40"/>
    </row>
    <row r="41" spans="1:38" ht="20.25" customHeight="1" x14ac:dyDescent="0.25">
      <c r="A41" s="272"/>
      <c r="B41" s="1" t="s">
        <v>351</v>
      </c>
      <c r="C41" s="40">
        <f>C40+$L$2</f>
        <v>692.43166666666662</v>
      </c>
      <c r="D41" s="40">
        <f t="shared" ref="D41" si="25">D40+$L$2</f>
        <v>692.43166666666662</v>
      </c>
      <c r="E41" s="40">
        <f t="shared" ref="E41" si="26">E40+$L$2</f>
        <v>692.52166666666665</v>
      </c>
      <c r="F41" s="40">
        <f t="shared" ref="F41" si="27">F40+$L$2</f>
        <v>692.55166666666662</v>
      </c>
      <c r="G41" s="40">
        <f t="shared" ref="G41" si="28">G40+$L$2</f>
        <v>692.61166666666668</v>
      </c>
      <c r="H41" s="40">
        <f t="shared" ref="H41" si="29">H40+$L$2</f>
        <v>692.61166666666668</v>
      </c>
      <c r="I41" s="40">
        <f t="shared" ref="I41" si="30">I40+$L$2</f>
        <v>692.49166666666667</v>
      </c>
      <c r="J41" s="40">
        <f t="shared" ref="J41" si="31">J40+$L$2</f>
        <v>692.48166666666668</v>
      </c>
      <c r="K41" s="40">
        <f t="shared" ref="K41" si="32">K40+$L$2</f>
        <v>692.37166666666667</v>
      </c>
      <c r="L41" s="40">
        <f t="shared" ref="L41" si="33">L40+$L$2</f>
        <v>692.37166666666667</v>
      </c>
      <c r="M41" s="69"/>
      <c r="N41" s="69"/>
      <c r="O41" s="159"/>
      <c r="P41" s="44"/>
      <c r="U41" s="8"/>
      <c r="V41" s="40"/>
      <c r="W41" s="40"/>
      <c r="X41" s="44"/>
      <c r="AB41" s="69"/>
      <c r="AC41" s="69"/>
      <c r="AD41" s="69"/>
      <c r="AE41" s="69"/>
      <c r="AF41" s="69"/>
      <c r="AI41"/>
      <c r="AJ41"/>
      <c r="AK41"/>
      <c r="AL41"/>
    </row>
    <row r="42" spans="1:38" ht="20.25" customHeight="1" x14ac:dyDescent="0.25">
      <c r="A42" s="277"/>
      <c r="B42" s="1" t="s">
        <v>280</v>
      </c>
      <c r="C42" s="274">
        <f>(C39-C41-$Y$39)*12</f>
        <v>2.4515687171010558</v>
      </c>
      <c r="D42" s="274">
        <f t="shared" ref="D42:L42" si="34">(D39-D41-$Y$39)*12</f>
        <v>2.6637951344005177</v>
      </c>
      <c r="E42" s="274">
        <f t="shared" si="34"/>
        <v>2.8001826176005142</v>
      </c>
      <c r="F42" s="274">
        <f t="shared" si="34"/>
        <v>2.6512296875007468</v>
      </c>
      <c r="G42" s="274">
        <f t="shared" si="34"/>
        <v>3.134019461900154</v>
      </c>
      <c r="H42" s="274">
        <f t="shared" si="34"/>
        <v>3.1292156143990741</v>
      </c>
      <c r="I42" s="274">
        <f t="shared" si="34"/>
        <v>3.3298792018995318</v>
      </c>
      <c r="J42" s="274">
        <f t="shared" si="34"/>
        <v>3.2289339596000008</v>
      </c>
      <c r="K42" s="274">
        <f t="shared" si="34"/>
        <v>3.305432749999456</v>
      </c>
      <c r="L42" s="274">
        <f t="shared" si="34"/>
        <v>3.0836198579004321</v>
      </c>
      <c r="M42" s="274"/>
      <c r="N42" s="274">
        <f>MIN(C42:M42)</f>
        <v>2.4515687171010558</v>
      </c>
      <c r="O42" s="274">
        <f>MAX(C42:L42)</f>
        <v>3.3298792018995318</v>
      </c>
      <c r="P42" s="44"/>
      <c r="U42" s="8"/>
      <c r="V42" s="40"/>
      <c r="W42" s="40"/>
      <c r="X42" s="44"/>
      <c r="AB42" s="69"/>
      <c r="AC42" s="69"/>
      <c r="AD42" s="69"/>
      <c r="AE42" s="69"/>
      <c r="AF42" s="69"/>
      <c r="AI42"/>
      <c r="AJ42"/>
      <c r="AK42"/>
      <c r="AL42"/>
    </row>
    <row r="43" spans="1:38" ht="20.25" customHeight="1" x14ac:dyDescent="0.25">
      <c r="A43" s="275" t="s">
        <v>295</v>
      </c>
      <c r="C43" s="69"/>
      <c r="D43" s="69"/>
      <c r="E43" s="69"/>
      <c r="F43" s="69"/>
      <c r="G43" s="69"/>
      <c r="H43" s="69"/>
      <c r="I43" s="69"/>
      <c r="J43" s="69"/>
      <c r="K43" s="69"/>
      <c r="L43" s="69"/>
      <c r="M43" s="69"/>
      <c r="N43" s="69"/>
      <c r="O43" s="159"/>
      <c r="P43" s="44"/>
      <c r="U43" s="8"/>
      <c r="V43" s="40"/>
      <c r="W43" s="40"/>
      <c r="X43" s="44"/>
      <c r="AB43" s="69"/>
      <c r="AC43" s="69"/>
      <c r="AD43" s="69"/>
      <c r="AE43" s="69"/>
      <c r="AF43" s="69"/>
      <c r="AI43"/>
      <c r="AJ43"/>
      <c r="AK43"/>
      <c r="AL43"/>
    </row>
    <row r="44" spans="1:38" ht="20.25" customHeight="1" x14ac:dyDescent="0.25">
      <c r="A44" s="346"/>
      <c r="B44" s="278" t="s">
        <v>271</v>
      </c>
      <c r="C44" s="42">
        <v>5093.4399999999996</v>
      </c>
      <c r="D44" s="42">
        <v>5092.71</v>
      </c>
      <c r="E44" s="42">
        <v>5091.45</v>
      </c>
      <c r="F44" s="42">
        <v>5090.6899999999996</v>
      </c>
      <c r="G44" s="42">
        <v>5089.4399999999996</v>
      </c>
      <c r="H44" s="42">
        <v>5088.66</v>
      </c>
      <c r="I44" s="42">
        <v>5087.43</v>
      </c>
      <c r="J44" s="42">
        <v>5086.6400000000003</v>
      </c>
      <c r="K44" s="42">
        <v>5085.43</v>
      </c>
      <c r="L44" s="42">
        <v>5084.62</v>
      </c>
      <c r="M44" s="42"/>
      <c r="N44" s="42"/>
      <c r="O44" s="159"/>
      <c r="P44" s="44"/>
      <c r="U44" s="8"/>
      <c r="V44" s="40"/>
      <c r="W44" s="40"/>
      <c r="X44" s="44"/>
      <c r="Z44" t="s">
        <v>291</v>
      </c>
      <c r="AB44" s="1"/>
      <c r="AC44" s="1"/>
      <c r="AD44" s="1"/>
      <c r="AE44" s="1"/>
      <c r="AF44" s="1"/>
      <c r="AI44"/>
      <c r="AJ44"/>
      <c r="AK44"/>
      <c r="AL44"/>
    </row>
    <row r="45" spans="1:38" ht="20.25" customHeight="1" x14ac:dyDescent="0.25">
      <c r="A45" s="346"/>
      <c r="B45" s="273" t="s">
        <v>272</v>
      </c>
      <c r="C45" s="69">
        <v>15.51</v>
      </c>
      <c r="D45" s="69">
        <v>14.4</v>
      </c>
      <c r="E45" s="69">
        <v>8.0399999999999991</v>
      </c>
      <c r="F45" s="69">
        <v>6.93</v>
      </c>
      <c r="G45" s="69">
        <v>0.56999999999999995</v>
      </c>
      <c r="H45" s="69">
        <v>-0.57999999999999996</v>
      </c>
      <c r="I45" s="69">
        <v>-6.95</v>
      </c>
      <c r="J45" s="69">
        <v>-8.07</v>
      </c>
      <c r="K45" s="69">
        <v>-14.47</v>
      </c>
      <c r="L45" s="69">
        <v>-15.57</v>
      </c>
      <c r="M45" s="69"/>
      <c r="N45" s="69"/>
      <c r="O45" s="159"/>
      <c r="P45" s="44"/>
      <c r="U45" s="8"/>
      <c r="V45" s="40"/>
      <c r="W45" s="40"/>
      <c r="X45" s="44"/>
      <c r="AB45" s="69"/>
      <c r="AC45" s="69"/>
      <c r="AD45" s="69"/>
      <c r="AE45" s="69"/>
      <c r="AF45" s="69"/>
      <c r="AI45"/>
      <c r="AJ45"/>
      <c r="AK45"/>
      <c r="AL45"/>
    </row>
    <row r="46" spans="1:38" ht="20.25" customHeight="1" x14ac:dyDescent="0.25">
      <c r="A46" s="346"/>
      <c r="B46" s="1" t="s">
        <v>273</v>
      </c>
      <c r="C46" s="40">
        <f t="shared" ref="C46:L46" si="35">IF(C44&gt;$U$4, $U$5+($R$17/2)*(C44-$U$4)^2+$R$11*(C44-$U$4)+ABS(C45)*$R$25, $U$5+$R$11*(C44-$U$4)+ABS(C45)*$R$25)</f>
        <v>696.40385736999997</v>
      </c>
      <c r="D46" s="40">
        <f t="shared" si="35"/>
        <v>696.42244352742489</v>
      </c>
      <c r="E46" s="40">
        <f t="shared" si="35"/>
        <v>696.52554988782492</v>
      </c>
      <c r="F46" s="40">
        <f t="shared" si="35"/>
        <v>696.54407323562498</v>
      </c>
      <c r="G46" s="40">
        <f t="shared" si="35"/>
        <v>696.64700896999989</v>
      </c>
      <c r="H46" s="40">
        <f t="shared" si="35"/>
        <v>696.64753235529997</v>
      </c>
      <c r="I46" s="40">
        <f t="shared" si="35"/>
        <v>696.5466115058249</v>
      </c>
      <c r="J46" s="40">
        <f t="shared" si="35"/>
        <v>696.52928257000008</v>
      </c>
      <c r="K46" s="40">
        <f t="shared" si="35"/>
        <v>696.42771103582493</v>
      </c>
      <c r="L46" s="40">
        <f t="shared" si="35"/>
        <v>696.41061367930001</v>
      </c>
      <c r="M46" s="40"/>
      <c r="N46" s="40"/>
      <c r="O46" s="159"/>
      <c r="P46" s="44"/>
      <c r="U46" s="8"/>
      <c r="V46" s="40"/>
      <c r="W46" s="40"/>
      <c r="X46" s="44"/>
      <c r="AB46" s="1"/>
      <c r="AC46" s="1"/>
      <c r="AD46" s="1"/>
      <c r="AE46" s="1"/>
      <c r="AF46" s="1"/>
      <c r="AI46"/>
      <c r="AJ46"/>
      <c r="AK46"/>
      <c r="AL46"/>
    </row>
    <row r="47" spans="1:38" ht="20.25" customHeight="1" x14ac:dyDescent="0.25">
      <c r="A47" s="346"/>
      <c r="B47" s="1" t="s">
        <v>274</v>
      </c>
      <c r="C47" s="69">
        <v>692.28</v>
      </c>
      <c r="D47" s="69">
        <v>692.29</v>
      </c>
      <c r="E47" s="69">
        <v>692.41</v>
      </c>
      <c r="F47" s="69">
        <v>692.42</v>
      </c>
      <c r="G47" s="69">
        <v>692.59</v>
      </c>
      <c r="H47" s="69">
        <v>692.6</v>
      </c>
      <c r="I47" s="69">
        <v>692.48</v>
      </c>
      <c r="J47" s="69">
        <v>692.45</v>
      </c>
      <c r="K47" s="69">
        <v>692.32</v>
      </c>
      <c r="L47" s="69">
        <v>692.33</v>
      </c>
      <c r="M47" s="69"/>
      <c r="N47" s="69"/>
      <c r="O47" s="159"/>
      <c r="P47" s="44"/>
      <c r="U47" s="8"/>
      <c r="V47" s="40"/>
      <c r="W47" s="40"/>
      <c r="X47" s="44"/>
      <c r="AB47" s="69"/>
      <c r="AC47" s="69"/>
      <c r="AD47" s="69"/>
      <c r="AE47" s="69"/>
      <c r="AF47" s="69"/>
      <c r="AI47"/>
      <c r="AJ47"/>
      <c r="AK47"/>
      <c r="AL47"/>
    </row>
    <row r="48" spans="1:38" ht="20.25" customHeight="1" x14ac:dyDescent="0.25">
      <c r="A48" s="275"/>
      <c r="B48" s="1" t="s">
        <v>351</v>
      </c>
      <c r="C48" s="40">
        <f>C47+$L$2</f>
        <v>692.3216666666666</v>
      </c>
      <c r="D48" s="40">
        <f t="shared" ref="D48" si="36">D47+$L$2</f>
        <v>692.33166666666659</v>
      </c>
      <c r="E48" s="40">
        <f t="shared" ref="E48" si="37">E47+$L$2</f>
        <v>692.4516666666666</v>
      </c>
      <c r="F48" s="40">
        <f t="shared" ref="F48" si="38">F47+$L$2</f>
        <v>692.46166666666659</v>
      </c>
      <c r="G48" s="40">
        <f t="shared" ref="G48" si="39">G47+$L$2</f>
        <v>692.63166666666666</v>
      </c>
      <c r="H48" s="40">
        <f t="shared" ref="H48" si="40">H47+$L$2</f>
        <v>692.64166666666665</v>
      </c>
      <c r="I48" s="40">
        <f t="shared" ref="I48" si="41">I47+$L$2</f>
        <v>692.52166666666665</v>
      </c>
      <c r="J48" s="40">
        <f t="shared" ref="J48" si="42">J47+$L$2</f>
        <v>692.49166666666667</v>
      </c>
      <c r="K48" s="40">
        <f t="shared" ref="K48" si="43">K47+$L$2</f>
        <v>692.36166666666668</v>
      </c>
      <c r="L48" s="40">
        <f t="shared" ref="L48" si="44">L47+$L$2</f>
        <v>692.37166666666667</v>
      </c>
      <c r="M48" s="69"/>
      <c r="N48" s="69"/>
      <c r="O48" s="159"/>
      <c r="P48" s="44"/>
      <c r="U48" s="8"/>
      <c r="V48" s="40"/>
      <c r="W48" s="40"/>
      <c r="X48" s="44"/>
      <c r="AB48" s="69"/>
      <c r="AC48" s="69"/>
      <c r="AD48" s="69"/>
      <c r="AE48" s="69"/>
      <c r="AF48" s="69"/>
      <c r="AI48"/>
      <c r="AJ48"/>
      <c r="AK48"/>
      <c r="AL48"/>
    </row>
    <row r="49" spans="1:38" ht="20.25" customHeight="1" x14ac:dyDescent="0.25">
      <c r="A49" s="346"/>
      <c r="B49" s="1" t="s">
        <v>280</v>
      </c>
      <c r="C49" s="274">
        <f>(C46-C48-$Y$39)*12</f>
        <v>3.6737884400004095</v>
      </c>
      <c r="D49" s="274">
        <f t="shared" ref="D49:L49" si="45">(D46-D48-$Y$39)*12</f>
        <v>3.7768223290995611</v>
      </c>
      <c r="E49" s="274">
        <f t="shared" si="45"/>
        <v>3.5740986538999113</v>
      </c>
      <c r="F49" s="274">
        <f t="shared" si="45"/>
        <v>3.6763788275006863</v>
      </c>
      <c r="G49" s="274">
        <f t="shared" si="45"/>
        <v>2.8716076399987305</v>
      </c>
      <c r="H49" s="274">
        <f t="shared" si="45"/>
        <v>2.7578882635998543</v>
      </c>
      <c r="I49" s="274">
        <f t="shared" si="45"/>
        <v>2.986838069899024</v>
      </c>
      <c r="J49" s="274">
        <f t="shared" si="45"/>
        <v>3.1388908400008422</v>
      </c>
      <c r="K49" s="274">
        <f t="shared" si="45"/>
        <v>3.4800324298989853</v>
      </c>
      <c r="L49" s="274">
        <f t="shared" si="45"/>
        <v>3.1548641516001243</v>
      </c>
      <c r="M49" s="274"/>
      <c r="N49" s="274">
        <f>MIN(C49:M49)</f>
        <v>2.7578882635998543</v>
      </c>
      <c r="O49" s="274">
        <f>MAX(C49:L49)</f>
        <v>3.7768223290995611</v>
      </c>
      <c r="P49" s="44"/>
      <c r="U49" s="8"/>
      <c r="V49" s="40"/>
      <c r="W49" s="40"/>
      <c r="X49" s="44"/>
      <c r="AB49" s="1"/>
      <c r="AC49" s="1"/>
      <c r="AD49" s="1"/>
      <c r="AE49" s="1"/>
      <c r="AF49" s="1"/>
      <c r="AI49"/>
      <c r="AJ49"/>
      <c r="AK49"/>
      <c r="AL49"/>
    </row>
    <row r="50" spans="1:38" ht="20.25" customHeight="1" x14ac:dyDescent="0.25">
      <c r="A50" s="346"/>
      <c r="B50" s="278" t="s">
        <v>271</v>
      </c>
      <c r="C50" s="42">
        <v>5119.34</v>
      </c>
      <c r="D50" s="42">
        <v>5118.6000000000004</v>
      </c>
      <c r="E50" s="42">
        <v>5117.28</v>
      </c>
      <c r="F50" s="42">
        <v>5116.7</v>
      </c>
      <c r="G50" s="42">
        <v>5115.32</v>
      </c>
      <c r="H50" s="42">
        <v>5114.5600000000004</v>
      </c>
      <c r="I50" s="42">
        <v>5113.3</v>
      </c>
      <c r="J50" s="42">
        <v>5112.59</v>
      </c>
      <c r="K50" s="42">
        <v>5111.26</v>
      </c>
      <c r="L50" s="42">
        <v>5110.54</v>
      </c>
      <c r="M50" s="42"/>
      <c r="N50" s="42"/>
      <c r="O50" s="159"/>
      <c r="P50" s="44"/>
      <c r="U50" s="8"/>
      <c r="V50" s="40"/>
      <c r="W50" s="40"/>
      <c r="X50" s="44"/>
      <c r="AB50" s="69"/>
      <c r="AC50" s="69"/>
      <c r="AD50" s="69"/>
      <c r="AE50" s="69"/>
      <c r="AF50" s="69"/>
      <c r="AI50"/>
      <c r="AJ50"/>
      <c r="AK50"/>
      <c r="AL50"/>
    </row>
    <row r="51" spans="1:38" ht="20.25" customHeight="1" x14ac:dyDescent="0.25">
      <c r="A51" s="347"/>
      <c r="B51" s="273" t="s">
        <v>272</v>
      </c>
      <c r="C51" s="69">
        <v>15.47</v>
      </c>
      <c r="D51" s="69">
        <v>14.43</v>
      </c>
      <c r="E51" s="69">
        <v>7.96</v>
      </c>
      <c r="F51" s="69">
        <v>6.96</v>
      </c>
      <c r="G51" s="69">
        <v>0.49</v>
      </c>
      <c r="H51" s="69">
        <v>-0.53</v>
      </c>
      <c r="I51" s="69">
        <v>-7.01</v>
      </c>
      <c r="J51" s="69">
        <v>-8.0299999999999994</v>
      </c>
      <c r="K51" s="69">
        <v>-14.5</v>
      </c>
      <c r="L51" s="69">
        <v>-15.51</v>
      </c>
      <c r="M51" s="69"/>
      <c r="N51" s="69"/>
      <c r="O51" s="159"/>
      <c r="P51" s="44"/>
      <c r="U51" s="8"/>
      <c r="V51" s="40"/>
      <c r="W51" s="40"/>
      <c r="X51" s="44"/>
      <c r="AB51" s="1"/>
      <c r="AC51" s="1"/>
      <c r="AD51" s="1"/>
      <c r="AE51" s="1"/>
      <c r="AF51" s="1"/>
      <c r="AI51"/>
      <c r="AJ51"/>
      <c r="AK51"/>
      <c r="AL51"/>
    </row>
    <row r="52" spans="1:38" ht="20.25" customHeight="1" x14ac:dyDescent="0.25">
      <c r="A52" s="348"/>
      <c r="B52" s="1" t="s">
        <v>273</v>
      </c>
      <c r="C52" s="40">
        <f t="shared" ref="C52:L52" si="46">IF(C50&gt;$U$4, $U$5+($R$17/2)*(C50-$U$4)^2+$R$11*(C50-$U$4)+ABS(C51)*$R$25, $U$5+$R$11*(C50-$U$4)+ABS(C51)*$R$25)</f>
        <v>696.35328724249996</v>
      </c>
      <c r="D52" s="40">
        <f t="shared" si="46"/>
        <v>696.37198152320002</v>
      </c>
      <c r="E52" s="40">
        <f t="shared" si="46"/>
        <v>696.47907958120004</v>
      </c>
      <c r="F52" s="40">
        <f t="shared" si="46"/>
        <v>696.49661676970004</v>
      </c>
      <c r="G52" s="40">
        <f t="shared" si="46"/>
        <v>696.60370834080004</v>
      </c>
      <c r="H52" s="40">
        <f t="shared" si="46"/>
        <v>696.60498365480009</v>
      </c>
      <c r="I52" s="40">
        <f t="shared" si="46"/>
        <v>696.50439823370004</v>
      </c>
      <c r="J52" s="40">
        <f t="shared" si="46"/>
        <v>696.48977759562501</v>
      </c>
      <c r="K52" s="40">
        <f t="shared" si="46"/>
        <v>696.38935476330005</v>
      </c>
      <c r="L52" s="40">
        <f t="shared" si="46"/>
        <v>696.37482456250007</v>
      </c>
      <c r="M52" s="40"/>
      <c r="N52" s="40"/>
      <c r="O52" s="159"/>
      <c r="P52" s="44"/>
      <c r="U52" s="8"/>
      <c r="V52" s="40"/>
      <c r="W52" s="40"/>
      <c r="X52" s="44"/>
      <c r="AB52" s="69"/>
      <c r="AC52" s="69"/>
      <c r="AD52" s="69"/>
      <c r="AE52" s="69"/>
      <c r="AF52" s="69"/>
      <c r="AI52"/>
      <c r="AJ52"/>
      <c r="AK52"/>
      <c r="AL52"/>
    </row>
    <row r="53" spans="1:38" ht="20.25" customHeight="1" x14ac:dyDescent="0.25">
      <c r="A53" s="346"/>
      <c r="B53" s="1" t="s">
        <v>274</v>
      </c>
      <c r="C53" s="69">
        <v>692.29</v>
      </c>
      <c r="D53" s="69">
        <v>692.3</v>
      </c>
      <c r="E53" s="69">
        <v>692.46</v>
      </c>
      <c r="F53" s="69">
        <v>692.49</v>
      </c>
      <c r="G53" s="69">
        <v>692.6</v>
      </c>
      <c r="H53" s="69">
        <v>692.6</v>
      </c>
      <c r="I53" s="69">
        <v>692.49</v>
      </c>
      <c r="J53" s="69">
        <v>692.48</v>
      </c>
      <c r="K53" s="69">
        <v>692.33</v>
      </c>
      <c r="L53" s="69">
        <v>692.33</v>
      </c>
      <c r="M53" s="69"/>
      <c r="N53" s="69"/>
      <c r="O53" s="159"/>
      <c r="P53" s="44"/>
      <c r="AB53" s="1"/>
      <c r="AC53" s="1"/>
      <c r="AD53" s="1"/>
      <c r="AE53" s="1"/>
      <c r="AF53" s="1"/>
      <c r="AI53"/>
      <c r="AJ53"/>
      <c r="AK53"/>
      <c r="AL53"/>
    </row>
    <row r="54" spans="1:38" ht="20.25" customHeight="1" x14ac:dyDescent="0.25">
      <c r="A54" s="346"/>
      <c r="B54" s="1" t="s">
        <v>351</v>
      </c>
      <c r="C54" s="40">
        <f>C53+$L$2</f>
        <v>692.33166666666659</v>
      </c>
      <c r="D54" s="40">
        <f t="shared" ref="D54" si="47">D53+$L$2</f>
        <v>692.34166666666658</v>
      </c>
      <c r="E54" s="40">
        <f t="shared" ref="E54" si="48">E53+$L$2</f>
        <v>692.50166666666667</v>
      </c>
      <c r="F54" s="40">
        <f t="shared" ref="F54" si="49">F53+$L$2</f>
        <v>692.53166666666664</v>
      </c>
      <c r="G54" s="40">
        <f t="shared" ref="G54" si="50">G53+$L$2</f>
        <v>692.64166666666665</v>
      </c>
      <c r="H54" s="40">
        <f t="shared" ref="H54" si="51">H53+$L$2</f>
        <v>692.64166666666665</v>
      </c>
      <c r="I54" s="40">
        <f t="shared" ref="I54" si="52">I53+$L$2</f>
        <v>692.53166666666664</v>
      </c>
      <c r="J54" s="40">
        <f t="shared" ref="J54" si="53">J53+$L$2</f>
        <v>692.52166666666665</v>
      </c>
      <c r="K54" s="40">
        <f t="shared" ref="K54" si="54">K53+$L$2</f>
        <v>692.37166666666667</v>
      </c>
      <c r="L54" s="40">
        <f t="shared" ref="L54" si="55">L53+$L$2</f>
        <v>692.37166666666667</v>
      </c>
      <c r="M54" s="69"/>
      <c r="N54" s="69"/>
      <c r="O54" s="159"/>
      <c r="P54" s="44"/>
      <c r="AB54" s="1"/>
      <c r="AC54" s="1"/>
      <c r="AD54" s="1"/>
      <c r="AE54" s="1"/>
      <c r="AF54" s="1"/>
      <c r="AI54"/>
      <c r="AJ54"/>
      <c r="AK54"/>
      <c r="AL54"/>
    </row>
    <row r="55" spans="1:38" ht="20.25" customHeight="1" x14ac:dyDescent="0.25">
      <c r="A55" s="346"/>
      <c r="B55" s="1" t="s">
        <v>280</v>
      </c>
      <c r="C55" s="274">
        <f>(C52-C54-$Z$39)*12</f>
        <v>3.7594469100004044</v>
      </c>
      <c r="D55" s="274">
        <f t="shared" ref="D55:L55" si="56">(D52-D54-$Z$39)*12</f>
        <v>3.8637782784012398</v>
      </c>
      <c r="E55" s="274">
        <f t="shared" si="56"/>
        <v>3.2289549744004926</v>
      </c>
      <c r="F55" s="274">
        <f t="shared" si="56"/>
        <v>3.079401236400825</v>
      </c>
      <c r="G55" s="274">
        <f t="shared" si="56"/>
        <v>3.0445000896006587</v>
      </c>
      <c r="H55" s="274">
        <f t="shared" si="56"/>
        <v>3.0598038576013078</v>
      </c>
      <c r="I55" s="274">
        <f t="shared" si="56"/>
        <v>3.1727788044008758</v>
      </c>
      <c r="J55" s="274">
        <f t="shared" si="56"/>
        <v>3.1173311475004066</v>
      </c>
      <c r="K55" s="274">
        <f t="shared" si="56"/>
        <v>3.7122571596005383</v>
      </c>
      <c r="L55" s="274">
        <f t="shared" si="56"/>
        <v>3.537894750000758</v>
      </c>
      <c r="M55" s="274"/>
      <c r="N55" s="274">
        <f>MIN(C55:M55)</f>
        <v>3.0445000896006587</v>
      </c>
      <c r="O55" s="274">
        <f>MAX(C55:L55)</f>
        <v>3.8637782784012398</v>
      </c>
      <c r="P55" s="44"/>
      <c r="AB55" s="69"/>
      <c r="AC55" s="69"/>
      <c r="AD55" s="69"/>
      <c r="AE55" s="69"/>
      <c r="AF55" s="69"/>
      <c r="AI55"/>
      <c r="AJ55"/>
      <c r="AK55"/>
      <c r="AL55"/>
    </row>
    <row r="56" spans="1:38" ht="20.25" customHeight="1" x14ac:dyDescent="0.25">
      <c r="A56" s="346"/>
      <c r="B56" s="278" t="s">
        <v>271</v>
      </c>
      <c r="C56" s="42">
        <v>5145.21</v>
      </c>
      <c r="D56" s="42">
        <v>5144.55</v>
      </c>
      <c r="E56" s="42">
        <v>5143.1499999999996</v>
      </c>
      <c r="F56" s="42">
        <v>5142.55</v>
      </c>
      <c r="G56" s="42">
        <v>5141.1499999999996</v>
      </c>
      <c r="H56" s="42">
        <v>5140.49</v>
      </c>
      <c r="I56" s="42">
        <v>5139.18</v>
      </c>
      <c r="J56" s="42">
        <v>5138.53</v>
      </c>
      <c r="K56" s="42">
        <v>5137.1400000000003</v>
      </c>
      <c r="L56" s="42">
        <v>5136.54</v>
      </c>
      <c r="M56" s="42"/>
      <c r="N56" s="42"/>
      <c r="O56" s="159"/>
      <c r="P56" s="44"/>
      <c r="U56" s="8"/>
      <c r="V56" s="40"/>
      <c r="W56" s="40"/>
      <c r="X56" s="44"/>
      <c r="AB56" s="69"/>
      <c r="AC56" s="69"/>
      <c r="AD56" s="69"/>
      <c r="AE56" s="69"/>
      <c r="AF56" s="69"/>
      <c r="AI56"/>
      <c r="AJ56"/>
      <c r="AK56"/>
      <c r="AL56"/>
    </row>
    <row r="57" spans="1:38" ht="20.25" customHeight="1" x14ac:dyDescent="0.25">
      <c r="A57" s="346"/>
      <c r="B57" s="273" t="s">
        <v>272</v>
      </c>
      <c r="C57" s="69">
        <v>15.44</v>
      </c>
      <c r="D57" s="69">
        <v>14.42</v>
      </c>
      <c r="E57" s="69">
        <v>7.94</v>
      </c>
      <c r="F57" s="69">
        <v>6.93</v>
      </c>
      <c r="G57" s="69">
        <v>0.48</v>
      </c>
      <c r="H57" s="69">
        <v>-0.55000000000000004</v>
      </c>
      <c r="I57" s="69">
        <v>-7.04</v>
      </c>
      <c r="J57" s="69">
        <v>-8.0399999999999991</v>
      </c>
      <c r="K57" s="69">
        <v>-14.56</v>
      </c>
      <c r="L57" s="69">
        <v>-15.54</v>
      </c>
      <c r="M57" s="69"/>
      <c r="N57" s="69"/>
      <c r="O57" s="159"/>
      <c r="P57" s="44"/>
      <c r="U57" s="8"/>
      <c r="V57" s="40"/>
      <c r="W57" s="40"/>
      <c r="X57" s="44"/>
      <c r="AB57" s="69"/>
      <c r="AC57" s="69"/>
      <c r="AD57" s="69"/>
      <c r="AE57" s="69"/>
      <c r="AF57" s="69"/>
      <c r="AI57"/>
      <c r="AJ57"/>
      <c r="AK57"/>
      <c r="AL57"/>
    </row>
    <row r="58" spans="1:38" ht="20.25" customHeight="1" x14ac:dyDescent="0.25">
      <c r="A58" s="346"/>
      <c r="B58" s="1" t="s">
        <v>273</v>
      </c>
      <c r="C58" s="40">
        <f t="shared" ref="C58:L58" si="57">IF(C56&gt;$U$4, $U$5+($R$17/2)*(C56-$U$4)^2+$R$11*(C56-$U$4)+ABS(C57)*$R$25, $U$5+$R$11*(C56-$U$4)+ABS(C57)*$R$25)</f>
        <v>696.26009397742507</v>
      </c>
      <c r="D58" s="40">
        <f t="shared" si="57"/>
        <v>696.2793320618249</v>
      </c>
      <c r="E58" s="40">
        <f t="shared" si="57"/>
        <v>696.38911037082505</v>
      </c>
      <c r="F58" s="40">
        <f t="shared" si="57"/>
        <v>696.40784583182494</v>
      </c>
      <c r="G58" s="40">
        <f t="shared" si="57"/>
        <v>696.51696634082498</v>
      </c>
      <c r="H58" s="40">
        <f t="shared" si="57"/>
        <v>696.51859427062504</v>
      </c>
      <c r="I58" s="40">
        <f t="shared" si="57"/>
        <v>696.42012655769997</v>
      </c>
      <c r="J58" s="40">
        <f t="shared" si="57"/>
        <v>696.40675174682497</v>
      </c>
      <c r="K58" s="40">
        <f t="shared" si="57"/>
        <v>696.30795558249997</v>
      </c>
      <c r="L58" s="40">
        <f t="shared" si="57"/>
        <v>696.29462206249991</v>
      </c>
      <c r="M58" s="40"/>
      <c r="N58" s="40"/>
      <c r="O58" s="159"/>
      <c r="P58" s="44"/>
      <c r="AB58" s="1"/>
      <c r="AC58" s="1"/>
      <c r="AD58" s="1"/>
      <c r="AE58" s="1"/>
      <c r="AF58" s="1"/>
      <c r="AI58"/>
      <c r="AJ58"/>
      <c r="AK58"/>
      <c r="AL58"/>
    </row>
    <row r="59" spans="1:38" ht="20.25" customHeight="1" x14ac:dyDescent="0.25">
      <c r="A59" s="346"/>
      <c r="B59" s="1" t="s">
        <v>274</v>
      </c>
      <c r="C59" s="69">
        <v>692.22</v>
      </c>
      <c r="D59" s="69">
        <v>692.23</v>
      </c>
      <c r="E59" s="69">
        <v>692.39</v>
      </c>
      <c r="F59" s="69">
        <v>692.39</v>
      </c>
      <c r="G59" s="69">
        <v>692.53</v>
      </c>
      <c r="H59" s="69">
        <v>692.52</v>
      </c>
      <c r="I59" s="69">
        <v>692.4</v>
      </c>
      <c r="J59" s="69">
        <v>692.39</v>
      </c>
      <c r="K59" s="69">
        <v>692.28</v>
      </c>
      <c r="L59" s="69">
        <v>692.28</v>
      </c>
      <c r="M59" s="69"/>
      <c r="N59" s="69"/>
      <c r="O59" s="159"/>
      <c r="P59" s="44"/>
      <c r="AB59" s="69"/>
      <c r="AC59" s="69"/>
      <c r="AD59" s="69"/>
      <c r="AE59" s="69"/>
      <c r="AF59" s="69"/>
      <c r="AI59"/>
      <c r="AJ59"/>
      <c r="AK59"/>
      <c r="AL59"/>
    </row>
    <row r="60" spans="1:38" ht="20.25" customHeight="1" x14ac:dyDescent="0.25">
      <c r="A60" s="275"/>
      <c r="B60" s="1" t="s">
        <v>351</v>
      </c>
      <c r="C60" s="40">
        <f>C59+$L$2</f>
        <v>692.26166666666666</v>
      </c>
      <c r="D60" s="40">
        <f t="shared" ref="D60" si="58">D59+$L$2</f>
        <v>692.27166666666665</v>
      </c>
      <c r="E60" s="40">
        <f t="shared" ref="E60" si="59">E59+$L$2</f>
        <v>692.43166666666662</v>
      </c>
      <c r="F60" s="40">
        <f t="shared" ref="F60" si="60">F59+$L$2</f>
        <v>692.43166666666662</v>
      </c>
      <c r="G60" s="40">
        <f t="shared" ref="G60" si="61">G59+$L$2</f>
        <v>692.5716666666666</v>
      </c>
      <c r="H60" s="40">
        <f t="shared" ref="H60" si="62">H59+$L$2</f>
        <v>692.56166666666661</v>
      </c>
      <c r="I60" s="40">
        <f t="shared" ref="I60" si="63">I59+$L$2</f>
        <v>692.44166666666661</v>
      </c>
      <c r="J60" s="40">
        <f t="shared" ref="J60" si="64">J59+$L$2</f>
        <v>692.43166666666662</v>
      </c>
      <c r="K60" s="40">
        <f t="shared" ref="K60" si="65">K59+$L$2</f>
        <v>692.3216666666666</v>
      </c>
      <c r="L60" s="40">
        <f t="shared" ref="L60" si="66">L59+$L$2</f>
        <v>692.3216666666666</v>
      </c>
      <c r="M60" s="69"/>
      <c r="N60" s="69"/>
      <c r="O60" s="159"/>
      <c r="P60" s="44"/>
      <c r="AB60" s="69"/>
      <c r="AC60" s="69"/>
      <c r="AD60" s="69"/>
      <c r="AE60" s="69"/>
      <c r="AF60" s="69"/>
      <c r="AI60"/>
      <c r="AJ60"/>
      <c r="AK60"/>
      <c r="AL60"/>
    </row>
    <row r="61" spans="1:38" ht="20.25" customHeight="1" x14ac:dyDescent="0.25">
      <c r="A61" s="277"/>
      <c r="B61" s="1" t="s">
        <v>280</v>
      </c>
      <c r="C61" s="274">
        <f>(C58-C60-$Z$39)*12</f>
        <v>3.4811277291009883</v>
      </c>
      <c r="D61" s="274">
        <f t="shared" ref="D61:L61" si="67">(D58-D60-$Z$39)*12</f>
        <v>3.5919847418990667</v>
      </c>
      <c r="E61" s="274">
        <f t="shared" si="67"/>
        <v>2.9893244499012308</v>
      </c>
      <c r="F61" s="274">
        <f t="shared" si="67"/>
        <v>3.2141499818999346</v>
      </c>
      <c r="G61" s="274">
        <f t="shared" si="67"/>
        <v>2.8435960899005277</v>
      </c>
      <c r="H61" s="274">
        <f t="shared" si="67"/>
        <v>2.9831312475012037</v>
      </c>
      <c r="I61" s="274">
        <f t="shared" si="67"/>
        <v>3.2415186924004029</v>
      </c>
      <c r="J61" s="274">
        <f t="shared" si="67"/>
        <v>3.2010209619002108</v>
      </c>
      <c r="K61" s="274">
        <f t="shared" si="67"/>
        <v>3.3354669900004392</v>
      </c>
      <c r="L61" s="274">
        <f t="shared" si="67"/>
        <v>3.1754647499997173</v>
      </c>
      <c r="M61" s="274"/>
      <c r="N61" s="274">
        <f>MIN(C61:M61)</f>
        <v>2.8435960899005277</v>
      </c>
      <c r="O61" s="274">
        <f>MAX(C61:L61)</f>
        <v>3.5919847418990667</v>
      </c>
      <c r="P61" s="44"/>
      <c r="AB61" s="1"/>
      <c r="AC61" s="1"/>
      <c r="AD61" s="1"/>
      <c r="AE61" s="1"/>
      <c r="AF61" s="1"/>
      <c r="AI61"/>
      <c r="AJ61"/>
      <c r="AK61"/>
      <c r="AL61"/>
    </row>
    <row r="62" spans="1:38" ht="20.25" customHeight="1" x14ac:dyDescent="0.25">
      <c r="A62" s="277" t="s">
        <v>297</v>
      </c>
      <c r="B62" s="278" t="s">
        <v>271</v>
      </c>
      <c r="C62" s="42">
        <v>5171.1400000000003</v>
      </c>
      <c r="D62" s="42">
        <v>5170.38</v>
      </c>
      <c r="E62" s="42">
        <v>5169.08</v>
      </c>
      <c r="F62" s="42">
        <v>5168.32</v>
      </c>
      <c r="G62" s="42">
        <v>5167.1000000000004</v>
      </c>
      <c r="H62" s="42">
        <v>5166.3100000000004</v>
      </c>
      <c r="I62" s="42">
        <v>5165.0600000000004</v>
      </c>
      <c r="J62" s="42">
        <v>5164.43</v>
      </c>
      <c r="K62" s="42">
        <v>5163.03</v>
      </c>
      <c r="L62" s="42">
        <v>5162.3</v>
      </c>
      <c r="M62" s="42"/>
      <c r="N62" s="42"/>
      <c r="O62" s="159"/>
      <c r="P62" s="44"/>
      <c r="AB62" s="69"/>
      <c r="AC62" s="69"/>
      <c r="AD62" s="69"/>
      <c r="AE62" s="69"/>
      <c r="AF62" s="69"/>
      <c r="AI62"/>
      <c r="AJ62"/>
      <c r="AK62"/>
      <c r="AL62"/>
    </row>
    <row r="63" spans="1:38" ht="20.25" customHeight="1" x14ac:dyDescent="0.25">
      <c r="A63" s="347"/>
      <c r="B63" s="273" t="s">
        <v>272</v>
      </c>
      <c r="C63" s="69">
        <v>15.43</v>
      </c>
      <c r="D63" s="69">
        <v>14.31</v>
      </c>
      <c r="E63" s="69">
        <v>7.95</v>
      </c>
      <c r="F63" s="69">
        <v>6.81</v>
      </c>
      <c r="G63" s="69">
        <v>0.43</v>
      </c>
      <c r="H63" s="69">
        <v>-0.66</v>
      </c>
      <c r="I63" s="69">
        <v>-7.06</v>
      </c>
      <c r="J63" s="69">
        <v>-8.2100000000000009</v>
      </c>
      <c r="K63" s="69">
        <v>-14.53</v>
      </c>
      <c r="L63" s="69">
        <v>-15.65</v>
      </c>
      <c r="M63" s="69"/>
      <c r="N63" s="69"/>
      <c r="O63" s="159"/>
      <c r="P63" s="44"/>
      <c r="AB63" s="1"/>
      <c r="AC63" s="1"/>
      <c r="AD63" s="1"/>
      <c r="AE63" s="1"/>
      <c r="AF63" s="1"/>
      <c r="AI63"/>
      <c r="AJ63"/>
      <c r="AK63"/>
      <c r="AL63"/>
    </row>
    <row r="64" spans="1:38" ht="20.25" customHeight="1" x14ac:dyDescent="0.25">
      <c r="A64" s="348"/>
      <c r="B64" s="1" t="s">
        <v>273</v>
      </c>
      <c r="C64" s="40">
        <f t="shared" ref="C64:L64" si="68">IF(C62&gt;$U$4, $U$5+($R$17/2)*(C62-$U$4)^2+$R$11*(C62-$U$4)+ABS(C63)*$R$25, $U$5+$R$11*(C62-$U$4)+ABS(C63)*$R$25)</f>
        <v>696.1237176825</v>
      </c>
      <c r="D64" s="40">
        <f t="shared" si="68"/>
        <v>696.14624686970001</v>
      </c>
      <c r="E64" s="40">
        <f t="shared" si="68"/>
        <v>696.25580597919998</v>
      </c>
      <c r="F64" s="40">
        <f t="shared" si="68"/>
        <v>696.27855575079991</v>
      </c>
      <c r="G64" s="40">
        <f t="shared" si="68"/>
        <v>696.3877984257</v>
      </c>
      <c r="H64" s="40">
        <f t="shared" si="68"/>
        <v>696.38870613542485</v>
      </c>
      <c r="I64" s="40">
        <f t="shared" si="68"/>
        <v>696.29348420729991</v>
      </c>
      <c r="J64" s="40">
        <f t="shared" si="68"/>
        <v>696.27866435082501</v>
      </c>
      <c r="K64" s="40">
        <f t="shared" si="68"/>
        <v>696.18540999182494</v>
      </c>
      <c r="L64" s="40">
        <f t="shared" si="68"/>
        <v>696.17154199369998</v>
      </c>
      <c r="M64" s="40"/>
      <c r="N64" s="40"/>
      <c r="O64" s="159"/>
      <c r="AB64" s="69"/>
      <c r="AC64" s="69"/>
      <c r="AD64" s="69"/>
      <c r="AE64" s="69"/>
      <c r="AF64" s="69"/>
      <c r="AI64"/>
      <c r="AJ64"/>
      <c r="AK64"/>
      <c r="AL64"/>
    </row>
    <row r="65" spans="2:38" ht="20.25" customHeight="1" x14ac:dyDescent="0.25">
      <c r="B65" s="1" t="s">
        <v>274</v>
      </c>
      <c r="C65" s="69">
        <v>692.09</v>
      </c>
      <c r="D65" s="69">
        <v>692.09</v>
      </c>
      <c r="E65">
        <v>692.21</v>
      </c>
      <c r="F65">
        <v>692.24</v>
      </c>
      <c r="G65" s="69">
        <v>692.37</v>
      </c>
      <c r="H65" s="69">
        <v>692.39</v>
      </c>
      <c r="I65" s="69">
        <v>692.24</v>
      </c>
      <c r="J65" s="69">
        <v>692.24</v>
      </c>
      <c r="K65" s="69">
        <v>692.16</v>
      </c>
      <c r="L65" s="69">
        <v>692.15</v>
      </c>
      <c r="M65" s="69"/>
      <c r="N65" s="69"/>
      <c r="P65" s="44"/>
      <c r="AB65" s="1"/>
      <c r="AC65" s="1"/>
      <c r="AD65" s="1"/>
      <c r="AE65" s="1"/>
      <c r="AF65" s="1"/>
      <c r="AI65"/>
      <c r="AJ65"/>
      <c r="AK65"/>
      <c r="AL65"/>
    </row>
    <row r="66" spans="2:38" ht="20.25" customHeight="1" x14ac:dyDescent="0.25">
      <c r="B66" s="1" t="s">
        <v>351</v>
      </c>
      <c r="C66" s="40">
        <f>C65+$L$2</f>
        <v>692.13166666666666</v>
      </c>
      <c r="D66" s="40">
        <f t="shared" ref="D66" si="69">D65+$L$2</f>
        <v>692.13166666666666</v>
      </c>
      <c r="E66" s="40">
        <f t="shared" ref="E66" si="70">E65+$L$2</f>
        <v>692.25166666666667</v>
      </c>
      <c r="F66" s="40">
        <f t="shared" ref="F66" si="71">F65+$L$2</f>
        <v>692.28166666666664</v>
      </c>
      <c r="G66" s="40">
        <f t="shared" ref="G66" si="72">G65+$L$2</f>
        <v>692.41166666666663</v>
      </c>
      <c r="H66" s="40">
        <f t="shared" ref="H66" si="73">H65+$L$2</f>
        <v>692.43166666666662</v>
      </c>
      <c r="I66" s="40">
        <f t="shared" ref="I66" si="74">I65+$L$2</f>
        <v>692.28166666666664</v>
      </c>
      <c r="J66" s="40">
        <f t="shared" ref="J66" si="75">J65+$L$2</f>
        <v>692.28166666666664</v>
      </c>
      <c r="K66" s="40">
        <f t="shared" ref="K66" si="76">K65+$L$2</f>
        <v>692.2016666666666</v>
      </c>
      <c r="L66" s="40">
        <f t="shared" ref="L66" si="77">L65+$L$2</f>
        <v>692.19166666666661</v>
      </c>
      <c r="M66" s="69"/>
      <c r="N66" s="69"/>
      <c r="P66" s="44"/>
      <c r="AB66" s="1"/>
      <c r="AC66" s="1"/>
      <c r="AD66" s="1"/>
      <c r="AE66" s="1"/>
      <c r="AF66" s="1"/>
      <c r="AI66"/>
      <c r="AJ66"/>
      <c r="AK66"/>
      <c r="AL66"/>
    </row>
    <row r="67" spans="2:38" ht="20.25" customHeight="1" x14ac:dyDescent="0.25">
      <c r="B67" s="1" t="s">
        <v>280</v>
      </c>
      <c r="C67" s="274">
        <f>(C64-C66-$AA$39)*12</f>
        <v>2.9046121900000799</v>
      </c>
      <c r="D67" s="274">
        <f t="shared" ref="D67:L67" si="78">(D64-D66-$AA$39)*12</f>
        <v>3.1749624364001647</v>
      </c>
      <c r="E67" s="274">
        <f t="shared" si="78"/>
        <v>3.0496717503997388</v>
      </c>
      <c r="F67" s="274">
        <f t="shared" si="78"/>
        <v>2.9626690095992672</v>
      </c>
      <c r="G67" s="274">
        <f t="shared" si="78"/>
        <v>2.7135811084003763</v>
      </c>
      <c r="H67" s="274">
        <f t="shared" si="78"/>
        <v>2.4844736250988717</v>
      </c>
      <c r="I67" s="274">
        <f t="shared" si="78"/>
        <v>3.1418104875992867</v>
      </c>
      <c r="J67" s="274">
        <f t="shared" si="78"/>
        <v>2.9639722099004757</v>
      </c>
      <c r="K67" s="274">
        <f t="shared" si="78"/>
        <v>2.8049199019001207</v>
      </c>
      <c r="L67" s="274">
        <f t="shared" si="78"/>
        <v>2.7585039244004292</v>
      </c>
      <c r="M67" s="274"/>
      <c r="N67" s="274">
        <f>MIN(C67:M67)</f>
        <v>2.4844736250988717</v>
      </c>
      <c r="O67" s="274">
        <f>MAX(C67:L67)</f>
        <v>3.1749624364001647</v>
      </c>
      <c r="AB67" s="1"/>
      <c r="AC67" s="1"/>
      <c r="AD67" s="1"/>
      <c r="AE67" s="1"/>
      <c r="AF67" s="1"/>
      <c r="AI67"/>
      <c r="AJ67"/>
      <c r="AK67"/>
      <c r="AL67"/>
    </row>
    <row r="68" spans="2:38" ht="20.25" customHeight="1" x14ac:dyDescent="0.25">
      <c r="B68" s="278" t="s">
        <v>271</v>
      </c>
      <c r="C68" s="42">
        <v>5196.87</v>
      </c>
      <c r="D68" s="42">
        <v>5196.37</v>
      </c>
      <c r="E68" s="42">
        <v>5194.92</v>
      </c>
      <c r="F68" s="42">
        <v>5194.24</v>
      </c>
      <c r="G68" s="42">
        <v>5192.97</v>
      </c>
      <c r="H68" s="42">
        <v>5192.28</v>
      </c>
      <c r="I68" s="42">
        <v>5190.96</v>
      </c>
      <c r="J68" s="42">
        <v>5190.5200000000004</v>
      </c>
      <c r="K68" s="42">
        <v>5188.9399999999996</v>
      </c>
      <c r="L68" s="42">
        <v>5188.25</v>
      </c>
      <c r="M68" s="42"/>
      <c r="N68" s="42"/>
      <c r="AB68" s="1"/>
      <c r="AC68" s="1"/>
      <c r="AD68" s="1"/>
      <c r="AE68" s="1"/>
      <c r="AF68" s="1"/>
      <c r="AI68"/>
      <c r="AJ68"/>
      <c r="AK68"/>
      <c r="AL68"/>
    </row>
    <row r="69" spans="2:38" ht="20.25" customHeight="1" x14ac:dyDescent="0.25">
      <c r="B69" s="273" t="s">
        <v>272</v>
      </c>
      <c r="C69" s="69">
        <v>15.36</v>
      </c>
      <c r="D69" s="69">
        <v>14.4</v>
      </c>
      <c r="E69">
        <v>7.89</v>
      </c>
      <c r="F69">
        <v>6.9</v>
      </c>
      <c r="G69">
        <v>0.32</v>
      </c>
      <c r="H69">
        <v>-0.64</v>
      </c>
      <c r="I69">
        <v>-7.12</v>
      </c>
      <c r="J69">
        <v>-8.24</v>
      </c>
      <c r="K69">
        <v>-14.63</v>
      </c>
      <c r="L69">
        <v>-15.6</v>
      </c>
    </row>
    <row r="70" spans="2:38" ht="20.25" customHeight="1" x14ac:dyDescent="0.25">
      <c r="B70" s="1" t="s">
        <v>273</v>
      </c>
      <c r="C70" s="40">
        <f t="shared" ref="C70:L70" si="79">IF(C68&gt;$U$4, $U$5+($R$17/2)*(C68-$U$4)^2+$R$11*(C68-$U$4)+ABS(C69)*$R$25, $U$5+$R$11*(C68-$U$4)+ABS(C69)*$R$25)</f>
        <v>695.94715202742498</v>
      </c>
      <c r="D70" s="40">
        <f t="shared" si="79"/>
        <v>695.96636544242494</v>
      </c>
      <c r="E70" s="40">
        <f t="shared" si="79"/>
        <v>696.08161057279995</v>
      </c>
      <c r="F70" s="40">
        <f t="shared" si="79"/>
        <v>696.10260313000003</v>
      </c>
      <c r="G70" s="40">
        <f t="shared" si="79"/>
        <v>696.21742765942497</v>
      </c>
      <c r="H70" s="40">
        <f t="shared" si="79"/>
        <v>696.2174503312001</v>
      </c>
      <c r="I70" s="40">
        <f t="shared" si="79"/>
        <v>696.1235242468</v>
      </c>
      <c r="J70" s="40">
        <f t="shared" si="79"/>
        <v>696.10883096479995</v>
      </c>
      <c r="K70" s="40">
        <f t="shared" si="79"/>
        <v>696.01807648250008</v>
      </c>
      <c r="L70" s="40">
        <f t="shared" si="79"/>
        <v>696.00752257982504</v>
      </c>
      <c r="M70" s="40"/>
      <c r="N70" s="40"/>
    </row>
    <row r="71" spans="2:38" ht="20.25" customHeight="1" x14ac:dyDescent="0.25">
      <c r="B71" s="1" t="s">
        <v>274</v>
      </c>
      <c r="C71" s="69">
        <v>691.98</v>
      </c>
      <c r="D71" s="69">
        <v>691.97</v>
      </c>
      <c r="E71">
        <v>692.14</v>
      </c>
      <c r="F71">
        <v>692.14</v>
      </c>
      <c r="G71">
        <v>692.25</v>
      </c>
      <c r="H71">
        <v>692.25</v>
      </c>
      <c r="I71">
        <v>692.15</v>
      </c>
      <c r="J71">
        <v>692.14</v>
      </c>
      <c r="K71">
        <v>692.06</v>
      </c>
      <c r="L71">
        <v>692.05</v>
      </c>
    </row>
    <row r="72" spans="2:38" ht="20.25" customHeight="1" x14ac:dyDescent="0.25">
      <c r="B72" s="1" t="s">
        <v>351</v>
      </c>
      <c r="C72" s="40">
        <f>C71+$L$2</f>
        <v>692.02166666666665</v>
      </c>
      <c r="D72" s="40">
        <f t="shared" ref="D72" si="80">D71+$L$2</f>
        <v>692.01166666666666</v>
      </c>
      <c r="E72" s="40">
        <f t="shared" ref="E72" si="81">E71+$L$2</f>
        <v>692.18166666666662</v>
      </c>
      <c r="F72" s="40">
        <f t="shared" ref="F72" si="82">F71+$L$2</f>
        <v>692.18166666666662</v>
      </c>
      <c r="G72" s="40">
        <f t="shared" ref="G72" si="83">G71+$L$2</f>
        <v>692.29166666666663</v>
      </c>
      <c r="H72" s="40">
        <f t="shared" ref="H72" si="84">H71+$L$2</f>
        <v>692.29166666666663</v>
      </c>
      <c r="I72" s="40">
        <f t="shared" ref="I72" si="85">I71+$L$2</f>
        <v>692.19166666666661</v>
      </c>
      <c r="J72" s="40">
        <f t="shared" ref="J72" si="86">J71+$L$2</f>
        <v>692.18166666666662</v>
      </c>
      <c r="K72" s="40">
        <f t="shared" ref="K72" si="87">K71+$L$2</f>
        <v>692.10166666666657</v>
      </c>
      <c r="L72" s="40">
        <f t="shared" ref="L72" si="88">L71+$L$2</f>
        <v>692.09166666666658</v>
      </c>
    </row>
    <row r="73" spans="2:38" ht="20.25" customHeight="1" x14ac:dyDescent="0.25">
      <c r="B73" s="1" t="s">
        <v>280</v>
      </c>
      <c r="C73" s="274">
        <f>(C70-C72-$AC$39)*12</f>
        <v>3.0058243290999567</v>
      </c>
      <c r="D73" s="274">
        <f t="shared" ref="D73:L73" si="89">(D70-D72-$AC$39)*12</f>
        <v>3.3563853090994566</v>
      </c>
      <c r="E73" s="274">
        <f t="shared" si="89"/>
        <v>2.6993268735999632</v>
      </c>
      <c r="F73" s="274">
        <f t="shared" si="89"/>
        <v>2.9512375600010241</v>
      </c>
      <c r="G73" s="274">
        <f t="shared" si="89"/>
        <v>3.0091319131000969</v>
      </c>
      <c r="H73" s="274">
        <f t="shared" si="89"/>
        <v>3.0094039744016268</v>
      </c>
      <c r="I73" s="274">
        <f t="shared" si="89"/>
        <v>3.0822909616007532</v>
      </c>
      <c r="J73" s="274">
        <f t="shared" si="89"/>
        <v>3.0259715776000089</v>
      </c>
      <c r="K73" s="274">
        <f t="shared" si="89"/>
        <v>2.8969177900020409</v>
      </c>
      <c r="L73" s="274">
        <f t="shared" si="89"/>
        <v>2.8902709579014267</v>
      </c>
      <c r="M73" s="274"/>
      <c r="N73" s="274">
        <f>MIN(C73:M73)</f>
        <v>2.6993268735999632</v>
      </c>
      <c r="O73" s="274">
        <f>MAX(C73:L73)</f>
        <v>3.3563853090994566</v>
      </c>
    </row>
    <row r="74" spans="2:38" ht="20.25" customHeight="1" x14ac:dyDescent="0.25">
      <c r="B74" s="278" t="s">
        <v>271</v>
      </c>
      <c r="C74" s="42">
        <v>5222.8599999999997</v>
      </c>
      <c r="D74" s="42">
        <v>5217.05</v>
      </c>
      <c r="E74" s="42">
        <v>5220.8599999999997</v>
      </c>
      <c r="F74" s="42">
        <v>5220.22</v>
      </c>
      <c r="G74" s="42">
        <v>5218.82</v>
      </c>
      <c r="H74" s="42">
        <v>5218.2700000000004</v>
      </c>
      <c r="I74" s="42">
        <v>5216.82</v>
      </c>
      <c r="J74" s="42">
        <v>5216.16</v>
      </c>
      <c r="K74" s="42">
        <v>5214.78</v>
      </c>
      <c r="L74" s="42">
        <v>5214.12</v>
      </c>
      <c r="M74" s="42"/>
      <c r="N74" s="42"/>
    </row>
    <row r="75" spans="2:38" x14ac:dyDescent="0.25">
      <c r="B75" s="273" t="s">
        <v>272</v>
      </c>
      <c r="C75" s="69">
        <v>15.32</v>
      </c>
      <c r="D75" s="69">
        <v>14.37</v>
      </c>
      <c r="E75" s="1">
        <v>7.8</v>
      </c>
      <c r="F75" s="1">
        <v>6.87</v>
      </c>
      <c r="G75" s="1">
        <v>0.34</v>
      </c>
      <c r="H75" s="1">
        <v>0.64</v>
      </c>
      <c r="I75" s="1">
        <v>-7.16</v>
      </c>
      <c r="J75" s="1">
        <v>-8.1199999999999992</v>
      </c>
      <c r="K75" s="1">
        <v>-14.63</v>
      </c>
      <c r="L75" s="1">
        <v>15.62</v>
      </c>
      <c r="M75" s="1"/>
      <c r="N75" s="1"/>
      <c r="O75" s="1"/>
      <c r="P75" s="1"/>
      <c r="Q75" s="1"/>
      <c r="R75" s="1"/>
      <c r="S75" s="1"/>
    </row>
    <row r="76" spans="2:38" x14ac:dyDescent="0.25">
      <c r="B76" s="1" t="s">
        <v>273</v>
      </c>
      <c r="C76" s="40">
        <f t="shared" ref="C76:L76" si="90">IF(C74&gt;$U$4, $U$5+($R$17/2)*(C74-$U$4)^2+$R$11*(C74-$U$4)+ABS(C75)*$R$25, $U$5+$R$11*(C74-$U$4)+ABS(C75)*$R$25)</f>
        <v>695.72563243129991</v>
      </c>
      <c r="D76" s="40">
        <f t="shared" si="90"/>
        <v>695.79421821182495</v>
      </c>
      <c r="E76" s="40">
        <f t="shared" si="90"/>
        <v>695.86457157129996</v>
      </c>
      <c r="F76" s="40">
        <f t="shared" si="90"/>
        <v>695.88535605130005</v>
      </c>
      <c r="G76" s="40">
        <f t="shared" si="90"/>
        <v>696.00266142329997</v>
      </c>
      <c r="H76" s="40">
        <f t="shared" si="90"/>
        <v>696.00286591042504</v>
      </c>
      <c r="I76" s="40">
        <f t="shared" si="90"/>
        <v>695.91164748330004</v>
      </c>
      <c r="J76" s="40">
        <f t="shared" si="90"/>
        <v>695.90220674279999</v>
      </c>
      <c r="K76" s="40">
        <f t="shared" si="90"/>
        <v>695.81033399370006</v>
      </c>
      <c r="L76" s="40">
        <f t="shared" si="90"/>
        <v>695.80032775680002</v>
      </c>
      <c r="M76" s="40"/>
      <c r="N76" s="40"/>
      <c r="O76" s="6"/>
      <c r="P76" s="6"/>
      <c r="Q76" s="6"/>
      <c r="R76" s="6"/>
      <c r="S76" s="6"/>
    </row>
    <row r="77" spans="2:38" x14ac:dyDescent="0.25">
      <c r="B77" s="1" t="s">
        <v>274</v>
      </c>
      <c r="C77" s="69">
        <v>691.8</v>
      </c>
      <c r="D77" s="69">
        <v>691.84</v>
      </c>
      <c r="E77" s="40">
        <v>691.94</v>
      </c>
      <c r="F77" s="40">
        <v>691.95</v>
      </c>
      <c r="G77" s="40">
        <v>692.06</v>
      </c>
      <c r="H77" s="40">
        <v>692.06</v>
      </c>
      <c r="I77" s="40">
        <v>691.97</v>
      </c>
      <c r="J77" s="40">
        <v>691.96</v>
      </c>
      <c r="K77" s="40">
        <v>691.89</v>
      </c>
      <c r="L77" s="40">
        <v>691.89</v>
      </c>
      <c r="M77" s="40"/>
      <c r="N77" s="40"/>
      <c r="O77" s="6"/>
      <c r="P77" s="6"/>
      <c r="Q77" s="6"/>
      <c r="R77" s="6"/>
      <c r="S77" s="6"/>
    </row>
    <row r="78" spans="2:38" x14ac:dyDescent="0.25">
      <c r="B78" s="1" t="s">
        <v>351</v>
      </c>
      <c r="C78" s="40">
        <f>C77+$L$2</f>
        <v>691.84166666666658</v>
      </c>
      <c r="D78" s="40">
        <f t="shared" ref="D78" si="91">D77+$L$2</f>
        <v>691.88166666666666</v>
      </c>
      <c r="E78" s="40">
        <f t="shared" ref="E78" si="92">E77+$L$2</f>
        <v>691.98166666666668</v>
      </c>
      <c r="F78" s="40">
        <f t="shared" ref="F78" si="93">F77+$L$2</f>
        <v>691.99166666666667</v>
      </c>
      <c r="G78" s="40">
        <f t="shared" ref="G78" si="94">G77+$L$2</f>
        <v>692.10166666666657</v>
      </c>
      <c r="H78" s="40">
        <f t="shared" ref="H78" si="95">H77+$L$2</f>
        <v>692.10166666666657</v>
      </c>
      <c r="I78" s="40">
        <f t="shared" ref="I78" si="96">I77+$L$2</f>
        <v>692.01166666666666</v>
      </c>
      <c r="J78" s="40">
        <f t="shared" ref="J78" si="97">J77+$L$2</f>
        <v>692.00166666666667</v>
      </c>
      <c r="K78" s="40">
        <f t="shared" ref="K78" si="98">K77+$L$2</f>
        <v>691.93166666666662</v>
      </c>
      <c r="L78" s="40">
        <f t="shared" ref="L78" si="99">L77+$L$2</f>
        <v>691.93166666666662</v>
      </c>
      <c r="M78" s="40"/>
      <c r="N78" s="40"/>
      <c r="O78" s="6"/>
      <c r="P78" s="6"/>
      <c r="Q78" s="6"/>
      <c r="R78" s="6"/>
      <c r="S78" s="6"/>
    </row>
    <row r="79" spans="2:38" x14ac:dyDescent="0.25">
      <c r="B79" s="1" t="s">
        <v>280</v>
      </c>
      <c r="C79" s="274">
        <f>(C76-C78-$AD$39)*12</f>
        <v>2.507589175599966</v>
      </c>
      <c r="D79" s="274">
        <f t="shared" ref="D79:L79" si="100">(D76-D78-$AD$39)*12</f>
        <v>2.8506185418995269</v>
      </c>
      <c r="E79" s="274">
        <f t="shared" si="100"/>
        <v>2.4948588555993378</v>
      </c>
      <c r="F79" s="274">
        <f t="shared" si="100"/>
        <v>2.6242726156005087</v>
      </c>
      <c r="G79" s="274">
        <f t="shared" si="100"/>
        <v>2.7119370796007356</v>
      </c>
      <c r="H79" s="274">
        <f t="shared" si="100"/>
        <v>2.7143909251016307</v>
      </c>
      <c r="I79" s="274">
        <f t="shared" si="100"/>
        <v>2.6997697996006504</v>
      </c>
      <c r="J79" s="274">
        <f t="shared" si="100"/>
        <v>2.7064809135998953</v>
      </c>
      <c r="K79" s="274">
        <f t="shared" si="100"/>
        <v>2.4440079244012818</v>
      </c>
      <c r="L79" s="274">
        <f t="shared" si="100"/>
        <v>2.3239330816008046</v>
      </c>
      <c r="M79" s="274"/>
      <c r="N79" s="274">
        <f>MIN(C79:M79)</f>
        <v>2.3239330816008046</v>
      </c>
      <c r="O79" s="274">
        <f>MAX(C79:L79)</f>
        <v>2.8506185418995269</v>
      </c>
      <c r="P79" s="6"/>
      <c r="Q79" s="6"/>
      <c r="R79" s="6"/>
      <c r="S79" s="6"/>
    </row>
    <row r="80" spans="2:38" x14ac:dyDescent="0.25">
      <c r="C80" s="40"/>
      <c r="D80" s="40"/>
      <c r="E80" s="40"/>
      <c r="F80" s="40"/>
      <c r="G80" s="40"/>
      <c r="H80" s="40"/>
      <c r="I80" s="40"/>
      <c r="J80" s="40"/>
      <c r="K80" s="40"/>
      <c r="L80" s="40"/>
      <c r="M80" s="40"/>
      <c r="N80" s="40"/>
      <c r="O80" s="6"/>
      <c r="P80" s="6"/>
      <c r="Q80" s="6"/>
      <c r="R80" s="6"/>
      <c r="S80" s="6"/>
    </row>
    <row r="81" spans="3:19" x14ac:dyDescent="0.25">
      <c r="C81" s="40"/>
      <c r="D81" s="40"/>
      <c r="E81" s="40"/>
      <c r="F81" s="40"/>
      <c r="G81" s="40"/>
      <c r="H81" s="40"/>
      <c r="I81" s="40"/>
      <c r="J81" s="40"/>
      <c r="K81" s="40"/>
      <c r="L81" s="40"/>
      <c r="M81" s="40"/>
      <c r="N81" s="40"/>
      <c r="O81" s="6"/>
      <c r="P81" s="6"/>
      <c r="Q81" s="6"/>
      <c r="R81" s="6"/>
      <c r="S81" s="6"/>
    </row>
    <row r="82" spans="3:19" x14ac:dyDescent="0.25">
      <c r="C82" s="40"/>
      <c r="D82" s="40"/>
      <c r="E82" s="40"/>
      <c r="F82" s="40"/>
      <c r="G82" s="40"/>
      <c r="H82" s="40"/>
      <c r="I82" s="40"/>
      <c r="J82" s="40"/>
      <c r="K82" s="40"/>
      <c r="L82" s="40"/>
      <c r="M82" s="40"/>
      <c r="N82" s="40"/>
      <c r="O82" s="6"/>
      <c r="P82" s="6"/>
      <c r="Q82" s="6"/>
      <c r="R82" s="6"/>
      <c r="S82" s="6"/>
    </row>
    <row r="83" spans="3:19" x14ac:dyDescent="0.25">
      <c r="C83" s="40"/>
      <c r="D83" s="40"/>
      <c r="E83" s="40"/>
      <c r="F83" s="40"/>
      <c r="G83" s="40"/>
      <c r="H83" s="40"/>
      <c r="I83" s="40"/>
      <c r="J83" s="40"/>
      <c r="K83" s="40"/>
      <c r="L83" s="40"/>
      <c r="M83" s="40"/>
      <c r="N83" s="40"/>
      <c r="O83" s="6"/>
      <c r="P83" s="6"/>
      <c r="Q83" s="6"/>
      <c r="R83" s="6"/>
      <c r="S83" s="6"/>
    </row>
    <row r="84" spans="3:19" x14ac:dyDescent="0.25">
      <c r="C84" s="40"/>
      <c r="D84" s="40"/>
      <c r="E84" s="40"/>
      <c r="F84" s="40"/>
      <c r="G84" s="40"/>
      <c r="H84" s="40"/>
      <c r="I84" s="40"/>
      <c r="J84" s="40"/>
      <c r="K84" s="40"/>
      <c r="L84" s="40"/>
      <c r="M84" s="40"/>
      <c r="N84" s="40"/>
      <c r="O84" s="6"/>
      <c r="P84" s="6"/>
      <c r="Q84" s="6"/>
      <c r="R84" s="6"/>
      <c r="S84" s="6"/>
    </row>
    <row r="85" spans="3:19" x14ac:dyDescent="0.25">
      <c r="C85" s="40"/>
      <c r="D85" s="40"/>
      <c r="E85" s="40"/>
      <c r="F85" s="40"/>
      <c r="G85" s="40"/>
      <c r="H85" s="40"/>
      <c r="I85" s="40"/>
      <c r="J85" s="40"/>
      <c r="K85" s="40"/>
      <c r="L85" s="40"/>
      <c r="M85" s="40"/>
      <c r="N85" s="40"/>
      <c r="O85" s="6"/>
      <c r="P85" s="6"/>
      <c r="Q85" s="6"/>
      <c r="R85" s="6"/>
      <c r="S85" s="6"/>
    </row>
    <row r="86" spans="3:19" x14ac:dyDescent="0.25">
      <c r="C86" s="40"/>
      <c r="D86" s="40"/>
      <c r="E86" s="40"/>
      <c r="F86" s="40"/>
      <c r="G86" s="40"/>
      <c r="H86" s="40"/>
      <c r="I86" s="40"/>
      <c r="J86" s="40"/>
      <c r="K86" s="40"/>
      <c r="L86" s="40"/>
      <c r="M86" s="40"/>
      <c r="N86" s="40"/>
      <c r="O86" s="6"/>
      <c r="P86" s="6"/>
      <c r="Q86" s="6"/>
      <c r="R86" s="6"/>
      <c r="S86" s="6"/>
    </row>
    <row r="87" spans="3:19" x14ac:dyDescent="0.25">
      <c r="C87" s="40"/>
      <c r="D87" s="40"/>
      <c r="E87" s="40"/>
      <c r="F87" s="40"/>
      <c r="G87" s="40"/>
      <c r="H87" s="40"/>
      <c r="I87" s="40"/>
      <c r="J87" s="40"/>
      <c r="K87" s="40"/>
      <c r="L87" s="40"/>
      <c r="M87" s="40"/>
      <c r="N87" s="40"/>
      <c r="O87" s="6"/>
      <c r="P87" s="6"/>
      <c r="Q87" s="6"/>
      <c r="R87" s="6"/>
      <c r="S87" s="6"/>
    </row>
    <row r="88" spans="3:19" x14ac:dyDescent="0.25">
      <c r="C88" s="40"/>
      <c r="D88" s="40"/>
      <c r="E88" s="40"/>
      <c r="F88" s="40"/>
      <c r="G88" s="40"/>
      <c r="H88" s="40"/>
      <c r="I88" s="40"/>
      <c r="J88" s="40"/>
      <c r="K88" s="40"/>
      <c r="L88" s="40"/>
      <c r="M88" s="40"/>
      <c r="N88" s="40"/>
      <c r="O88" s="6"/>
      <c r="P88" s="6"/>
      <c r="Q88" s="6"/>
      <c r="R88" s="6"/>
      <c r="S88" s="6"/>
    </row>
    <row r="89" spans="3:19" x14ac:dyDescent="0.25">
      <c r="C89" s="40"/>
      <c r="D89" s="40"/>
      <c r="E89" s="40"/>
      <c r="F89" s="40"/>
      <c r="G89" s="40"/>
      <c r="H89" s="40"/>
      <c r="I89" s="40"/>
      <c r="J89" s="40"/>
      <c r="K89" s="40"/>
      <c r="L89" s="40"/>
      <c r="M89" s="40"/>
      <c r="N89" s="40"/>
      <c r="O89" s="6"/>
      <c r="P89" s="6"/>
      <c r="Q89" s="6"/>
      <c r="R89" s="6"/>
      <c r="S89" s="6"/>
    </row>
    <row r="90" spans="3:19" x14ac:dyDescent="0.25">
      <c r="C90" s="40"/>
      <c r="D90" s="40"/>
      <c r="E90" s="40"/>
      <c r="F90" s="40"/>
      <c r="G90" s="40"/>
      <c r="H90" s="40"/>
      <c r="I90" s="40"/>
      <c r="J90" s="40"/>
      <c r="K90" s="40"/>
      <c r="L90" s="40"/>
      <c r="M90" s="40"/>
      <c r="N90" s="40"/>
      <c r="O90" s="6"/>
      <c r="P90" s="6"/>
      <c r="Q90" s="6"/>
      <c r="R90" s="6"/>
      <c r="S90" s="6"/>
    </row>
    <row r="91" spans="3:19" x14ac:dyDescent="0.25">
      <c r="C91" s="40"/>
      <c r="D91" s="40"/>
      <c r="E91" s="40"/>
      <c r="F91" s="40"/>
      <c r="G91" s="40"/>
      <c r="H91" s="40"/>
      <c r="I91" s="40"/>
      <c r="J91" s="40"/>
      <c r="K91" s="40"/>
      <c r="L91" s="40"/>
      <c r="M91" s="40"/>
      <c r="N91" s="40"/>
      <c r="O91" s="6"/>
      <c r="P91" s="6"/>
      <c r="Q91" s="6"/>
      <c r="R91" s="6"/>
      <c r="S91" s="6"/>
    </row>
    <row r="92" spans="3:19" x14ac:dyDescent="0.25">
      <c r="C92" s="40"/>
      <c r="D92" s="40"/>
      <c r="E92" s="40"/>
      <c r="F92" s="40"/>
      <c r="G92" s="40"/>
      <c r="H92" s="40"/>
      <c r="I92" s="40"/>
      <c r="J92" s="40"/>
      <c r="K92" s="40"/>
      <c r="L92" s="40"/>
      <c r="M92" s="40"/>
      <c r="N92" s="40"/>
      <c r="O92" s="6"/>
      <c r="P92" s="6"/>
      <c r="Q92" s="6"/>
      <c r="R92" s="6"/>
      <c r="S92" s="6"/>
    </row>
    <row r="93" spans="3:19" x14ac:dyDescent="0.25">
      <c r="C93" s="40"/>
      <c r="D93" s="40"/>
      <c r="E93" s="40"/>
      <c r="F93" s="40"/>
      <c r="G93" s="40"/>
      <c r="H93" s="40"/>
      <c r="I93" s="40"/>
      <c r="J93" s="40"/>
      <c r="K93" s="40"/>
      <c r="L93" s="40"/>
      <c r="M93" s="40"/>
      <c r="N93" s="40"/>
      <c r="O93" s="6"/>
      <c r="P93" s="6"/>
      <c r="Q93" s="6"/>
      <c r="R93" s="6"/>
      <c r="S93" s="6"/>
    </row>
    <row r="94" spans="3:19" x14ac:dyDescent="0.25">
      <c r="C94" s="40"/>
      <c r="D94" s="40"/>
      <c r="E94" s="40"/>
      <c r="F94" s="40"/>
      <c r="G94" s="40"/>
      <c r="H94" s="40"/>
      <c r="I94" s="40"/>
      <c r="J94" s="40"/>
      <c r="K94" s="40"/>
      <c r="L94" s="40"/>
      <c r="M94" s="40"/>
      <c r="N94" s="40"/>
      <c r="O94" s="6"/>
      <c r="P94" s="6"/>
      <c r="Q94" s="6"/>
      <c r="R94" s="6"/>
      <c r="S94" s="6"/>
    </row>
    <row r="95" spans="3:19" x14ac:dyDescent="0.25">
      <c r="C95" s="40"/>
      <c r="D95" s="40"/>
      <c r="E95" s="40"/>
      <c r="F95" s="40"/>
      <c r="G95" s="40"/>
      <c r="H95" s="40"/>
      <c r="I95" s="40"/>
      <c r="J95" s="40"/>
      <c r="K95" s="40"/>
      <c r="L95" s="40"/>
      <c r="M95" s="40"/>
      <c r="N95" s="40"/>
      <c r="O95" s="6"/>
      <c r="P95" s="6"/>
      <c r="Q95" s="6"/>
      <c r="R95" s="6"/>
      <c r="S95" s="6"/>
    </row>
    <row r="96" spans="3:19" x14ac:dyDescent="0.25">
      <c r="C96" s="40"/>
      <c r="D96" s="40"/>
      <c r="E96" s="40"/>
      <c r="F96" s="40"/>
      <c r="G96" s="40"/>
      <c r="H96" s="40"/>
      <c r="I96" s="40"/>
      <c r="J96" s="40"/>
      <c r="K96" s="40"/>
      <c r="L96" s="40"/>
      <c r="M96" s="40"/>
      <c r="N96" s="40"/>
      <c r="O96" s="6"/>
      <c r="P96" s="6"/>
      <c r="Q96" s="6"/>
      <c r="R96" s="6"/>
      <c r="S96" s="6"/>
    </row>
    <row r="97" spans="3:29" x14ac:dyDescent="0.25">
      <c r="C97" s="40"/>
      <c r="D97" s="40"/>
      <c r="E97" s="40"/>
      <c r="F97" s="40"/>
      <c r="G97" s="40"/>
      <c r="H97" s="40"/>
      <c r="I97" s="40"/>
      <c r="J97" s="40"/>
      <c r="K97" s="40"/>
      <c r="L97" s="40"/>
      <c r="M97" s="40"/>
      <c r="N97" s="40"/>
      <c r="O97" s="6"/>
      <c r="P97" s="6"/>
      <c r="Q97" s="6"/>
      <c r="R97" s="6"/>
      <c r="S97" s="6"/>
    </row>
    <row r="98" spans="3:29" x14ac:dyDescent="0.25">
      <c r="C98" s="37"/>
      <c r="D98" s="37"/>
      <c r="E98" s="37"/>
      <c r="F98" s="37"/>
      <c r="G98" s="37"/>
      <c r="H98" s="37"/>
      <c r="I98" s="37"/>
      <c r="J98" s="37"/>
      <c r="K98" s="37"/>
      <c r="L98" s="37"/>
      <c r="M98" s="37"/>
      <c r="N98" s="37"/>
      <c r="P98" s="37"/>
      <c r="Q98" s="37"/>
      <c r="R98" s="37"/>
      <c r="S98" s="37"/>
    </row>
    <row r="99" spans="3:29" x14ac:dyDescent="0.25">
      <c r="C99" s="37"/>
      <c r="D99" s="37"/>
      <c r="E99" s="37"/>
      <c r="F99" s="37"/>
      <c r="G99" s="37"/>
      <c r="H99" s="37"/>
      <c r="I99" s="37"/>
      <c r="J99" s="37"/>
      <c r="K99" s="37"/>
      <c r="L99" s="37"/>
      <c r="M99" s="37"/>
      <c r="N99" s="37"/>
      <c r="O99" s="40"/>
      <c r="P99" s="37"/>
      <c r="Q99" s="37"/>
      <c r="R99" s="37"/>
      <c r="S99" s="37"/>
    </row>
    <row r="100" spans="3:29" x14ac:dyDescent="0.25">
      <c r="C100" s="37"/>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row>
    <row r="101" spans="3:29" x14ac:dyDescent="0.25">
      <c r="C101" s="37"/>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row>
    <row r="102" spans="3:29" x14ac:dyDescent="0.25">
      <c r="C102" s="37"/>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row>
    <row r="103" spans="3:29" x14ac:dyDescent="0.25">
      <c r="C103" s="37"/>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row>
    <row r="104" spans="3:29" x14ac:dyDescent="0.25">
      <c r="C104" s="37"/>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row>
    <row r="105" spans="3:29" x14ac:dyDescent="0.25">
      <c r="C105" s="37"/>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row>
    <row r="106" spans="3:29" x14ac:dyDescent="0.25">
      <c r="C106" s="37"/>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0"/>
      <c r="AB106" s="40"/>
      <c r="AC106" s="40"/>
    </row>
    <row r="107" spans="3:29" x14ac:dyDescent="0.25">
      <c r="C107" s="37"/>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0"/>
      <c r="AB107" s="40"/>
      <c r="AC107" s="40"/>
    </row>
    <row r="108" spans="3:29" x14ac:dyDescent="0.25">
      <c r="C108" s="37"/>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0"/>
      <c r="AB108" s="40"/>
      <c r="AC108" s="40"/>
    </row>
    <row r="109" spans="3:29" x14ac:dyDescent="0.25">
      <c r="C109" s="37"/>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3:29" x14ac:dyDescent="0.25">
      <c r="C110" s="37"/>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3:29" x14ac:dyDescent="0.25">
      <c r="C111" s="37"/>
      <c r="D111" s="37"/>
      <c r="E111" s="37"/>
      <c r="F111" s="37"/>
      <c r="G111" s="37"/>
      <c r="H111" s="37"/>
      <c r="I111" s="37"/>
      <c r="J111" s="37"/>
      <c r="K111" s="37"/>
      <c r="L111" s="37"/>
      <c r="M111" s="37"/>
      <c r="N111" s="37"/>
      <c r="O111" s="37"/>
      <c r="P111" s="37"/>
      <c r="Q111" s="37"/>
      <c r="R111" s="37"/>
      <c r="S111" s="37"/>
    </row>
    <row r="112" spans="3:29" x14ac:dyDescent="0.25">
      <c r="C112" s="37"/>
      <c r="D112" s="37"/>
      <c r="E112" s="37"/>
      <c r="F112" s="37"/>
      <c r="G112" s="37"/>
      <c r="H112" s="37"/>
      <c r="I112" s="37"/>
      <c r="J112" s="37"/>
      <c r="K112" s="37"/>
      <c r="L112" s="37"/>
      <c r="M112" s="37"/>
      <c r="N112" s="37"/>
      <c r="O112" s="37"/>
      <c r="P112" s="37"/>
      <c r="Q112" s="37"/>
      <c r="R112" s="37"/>
      <c r="S112" s="37"/>
    </row>
    <row r="113" spans="3:19" x14ac:dyDescent="0.25">
      <c r="C113" s="37"/>
      <c r="D113" s="37"/>
      <c r="E113" s="37"/>
      <c r="F113" s="37"/>
      <c r="G113" s="37"/>
      <c r="H113" s="37"/>
      <c r="I113" s="37"/>
      <c r="J113" s="37"/>
      <c r="K113" s="37"/>
      <c r="L113" s="37"/>
      <c r="M113" s="37"/>
      <c r="N113" s="37"/>
      <c r="O113" s="37"/>
      <c r="P113" s="37"/>
      <c r="Q113" s="37"/>
      <c r="R113" s="37"/>
      <c r="S113" s="37"/>
    </row>
    <row r="114" spans="3:19" x14ac:dyDescent="0.25">
      <c r="C114" s="37"/>
      <c r="D114" s="37"/>
      <c r="E114" s="37"/>
      <c r="F114" s="37"/>
      <c r="G114" s="37"/>
      <c r="H114" s="37"/>
      <c r="I114" s="37"/>
      <c r="J114" s="37"/>
      <c r="K114" s="37"/>
      <c r="L114" s="37"/>
      <c r="M114" s="37"/>
      <c r="N114" s="37"/>
      <c r="O114" s="37"/>
      <c r="P114" s="37"/>
      <c r="Q114" s="37"/>
      <c r="R114" s="37"/>
      <c r="S114" s="37"/>
    </row>
    <row r="115" spans="3:19" x14ac:dyDescent="0.25">
      <c r="C115" s="37"/>
      <c r="D115" s="37"/>
      <c r="E115" s="37"/>
      <c r="F115" s="37"/>
      <c r="G115" s="37"/>
      <c r="H115" s="37"/>
      <c r="I115" s="37"/>
      <c r="J115" s="37"/>
      <c r="K115" s="37"/>
      <c r="L115" s="37"/>
      <c r="M115" s="37"/>
      <c r="N115" s="37"/>
      <c r="O115" s="37"/>
      <c r="P115" s="37"/>
      <c r="Q115" s="37"/>
      <c r="R115" s="37"/>
      <c r="S115" s="37"/>
    </row>
    <row r="116" spans="3:19" x14ac:dyDescent="0.25">
      <c r="C116" s="37"/>
      <c r="D116" s="37"/>
      <c r="E116" s="37"/>
      <c r="F116" s="37"/>
      <c r="G116" s="37"/>
      <c r="H116" s="37"/>
      <c r="I116" s="37"/>
      <c r="J116" s="37"/>
      <c r="K116" s="37"/>
      <c r="L116" s="37"/>
      <c r="M116" s="37"/>
      <c r="N116" s="37"/>
      <c r="O116" s="37"/>
      <c r="P116" s="37"/>
      <c r="Q116" s="37"/>
      <c r="R116" s="37"/>
      <c r="S116" s="37"/>
    </row>
    <row r="120" spans="3:19" x14ac:dyDescent="0.25">
      <c r="D120" s="42"/>
      <c r="E120" s="42"/>
      <c r="F120" s="42"/>
      <c r="G120" s="69"/>
      <c r="H120" s="69"/>
      <c r="I120" s="69"/>
    </row>
    <row r="121" spans="3:19" x14ac:dyDescent="0.25">
      <c r="D121" s="42"/>
      <c r="E121" s="42"/>
      <c r="F121" s="42"/>
      <c r="G121" s="69"/>
      <c r="H121" s="69"/>
      <c r="I121" s="69"/>
    </row>
    <row r="122" spans="3:19" x14ac:dyDescent="0.25">
      <c r="D122" s="42"/>
      <c r="E122" s="42"/>
      <c r="F122" s="42"/>
      <c r="G122" s="69"/>
      <c r="H122" s="69"/>
      <c r="I122" s="69"/>
    </row>
    <row r="123" spans="3:19" x14ac:dyDescent="0.25">
      <c r="D123" s="42"/>
      <c r="E123" s="42"/>
      <c r="F123" s="42"/>
      <c r="G123" s="69"/>
      <c r="H123" s="69"/>
      <c r="I123" s="69"/>
    </row>
    <row r="124" spans="3:19" x14ac:dyDescent="0.25">
      <c r="D124" s="42"/>
      <c r="E124" s="42"/>
      <c r="F124" s="42"/>
      <c r="G124" s="69"/>
      <c r="H124" s="69"/>
      <c r="I124" s="69"/>
    </row>
    <row r="125" spans="3:19" x14ac:dyDescent="0.25">
      <c r="D125" s="42"/>
      <c r="E125" s="42"/>
      <c r="F125" s="42"/>
      <c r="G125" s="69"/>
      <c r="H125" s="69"/>
      <c r="I125" s="69"/>
    </row>
    <row r="126" spans="3:19" x14ac:dyDescent="0.25">
      <c r="D126" s="42"/>
      <c r="E126" s="42"/>
      <c r="F126" s="42"/>
      <c r="G126" s="69"/>
      <c r="H126" s="69"/>
      <c r="I126" s="69"/>
    </row>
    <row r="127" spans="3:19" x14ac:dyDescent="0.25">
      <c r="D127" s="42"/>
      <c r="E127" s="42"/>
      <c r="F127" s="42"/>
      <c r="G127" s="69"/>
      <c r="H127" s="69"/>
      <c r="I127" s="69"/>
    </row>
    <row r="128" spans="3:19" x14ac:dyDescent="0.25">
      <c r="D128" s="42"/>
      <c r="E128" s="42"/>
      <c r="F128" s="42"/>
      <c r="G128" s="69"/>
      <c r="H128" s="69"/>
      <c r="I128" s="69"/>
    </row>
    <row r="129" spans="4:9" x14ac:dyDescent="0.25">
      <c r="D129" s="42"/>
      <c r="E129" s="42"/>
      <c r="F129" s="42"/>
      <c r="G129" s="69"/>
      <c r="H129" s="69"/>
      <c r="I129" s="69"/>
    </row>
    <row r="130" spans="4:9" x14ac:dyDescent="0.25">
      <c r="D130" s="42"/>
      <c r="E130" s="42"/>
      <c r="F130" s="42"/>
      <c r="G130" s="69"/>
      <c r="H130" s="69"/>
      <c r="I130" s="69"/>
    </row>
    <row r="131" spans="4:9" x14ac:dyDescent="0.25">
      <c r="D131" s="42"/>
      <c r="E131" s="42"/>
      <c r="F131" s="42"/>
      <c r="G131" s="69"/>
      <c r="H131" s="69"/>
      <c r="I131" s="69"/>
    </row>
    <row r="132" spans="4:9" x14ac:dyDescent="0.25">
      <c r="D132" s="42"/>
      <c r="E132" s="42"/>
      <c r="F132" s="42"/>
      <c r="G132" s="69"/>
      <c r="H132" s="69"/>
      <c r="I132" s="69"/>
    </row>
    <row r="146" spans="4:6" x14ac:dyDescent="0.25">
      <c r="D146" s="36"/>
      <c r="E146" s="36"/>
      <c r="F146" s="36"/>
    </row>
    <row r="147" spans="4:6" x14ac:dyDescent="0.25">
      <c r="D147" s="69"/>
      <c r="E147" s="69"/>
      <c r="F147" s="69"/>
    </row>
    <row r="148" spans="4:6" x14ac:dyDescent="0.25">
      <c r="D148" s="69"/>
      <c r="E148" s="69"/>
      <c r="F148" s="69"/>
    </row>
    <row r="149" spans="4:6" x14ac:dyDescent="0.25">
      <c r="D149" s="69"/>
      <c r="E149" s="69"/>
      <c r="F149" s="69"/>
    </row>
    <row r="150" spans="4:6" x14ac:dyDescent="0.25">
      <c r="D150" s="69"/>
      <c r="E150" s="69"/>
      <c r="F150" s="69"/>
    </row>
    <row r="151" spans="4:6" x14ac:dyDescent="0.25">
      <c r="D151" s="69"/>
      <c r="E151" s="69"/>
      <c r="F151" s="69"/>
    </row>
    <row r="152" spans="4:6" x14ac:dyDescent="0.25">
      <c r="D152" s="69"/>
      <c r="E152" s="69"/>
      <c r="F152" s="69"/>
    </row>
    <row r="153" spans="4:6" x14ac:dyDescent="0.25">
      <c r="D153" s="69"/>
      <c r="E153" s="69"/>
      <c r="F153" s="69"/>
    </row>
    <row r="154" spans="4:6" x14ac:dyDescent="0.25">
      <c r="D154" s="69"/>
      <c r="E154" s="69"/>
      <c r="F154" s="69"/>
    </row>
    <row r="155" spans="4:6" x14ac:dyDescent="0.25">
      <c r="D155" s="69"/>
      <c r="E155" s="69"/>
      <c r="F155" s="69"/>
    </row>
    <row r="156" spans="4:6" x14ac:dyDescent="0.25">
      <c r="D156" s="69"/>
      <c r="E156" s="69"/>
      <c r="F156" s="69"/>
    </row>
    <row r="157" spans="4:6" x14ac:dyDescent="0.25">
      <c r="D157" s="69"/>
      <c r="E157" s="69"/>
      <c r="F157" s="69"/>
    </row>
    <row r="158" spans="4:6" x14ac:dyDescent="0.25">
      <c r="D158" s="69"/>
      <c r="E158" s="69"/>
      <c r="F158" s="69"/>
    </row>
    <row r="159" spans="4:6" x14ac:dyDescent="0.25">
      <c r="D159" s="69"/>
      <c r="E159" s="69"/>
      <c r="F159" s="69"/>
    </row>
  </sheetData>
  <mergeCells count="20">
    <mergeCell ref="A53:A55"/>
    <mergeCell ref="A56:A57"/>
    <mergeCell ref="A58:A59"/>
    <mergeCell ref="A63:A64"/>
    <mergeCell ref="A39:A40"/>
    <mergeCell ref="A44:A45"/>
    <mergeCell ref="A46:A47"/>
    <mergeCell ref="A49:A50"/>
    <mergeCell ref="A51:A52"/>
    <mergeCell ref="A37:A38"/>
    <mergeCell ref="AB4:AD4"/>
    <mergeCell ref="AE4:AF4"/>
    <mergeCell ref="A5:A7"/>
    <mergeCell ref="A11:A12"/>
    <mergeCell ref="A17:A18"/>
    <mergeCell ref="A25:A26"/>
    <mergeCell ref="A27:A28"/>
    <mergeCell ref="A30:A31"/>
    <mergeCell ref="A32:A33"/>
    <mergeCell ref="A34:A36"/>
  </mergeCells>
  <pageMargins left="0.7" right="0.7" top="0.75" bottom="0.75" header="0.3" footer="0.3"/>
  <pageSetup paperSize="17"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4DBE-DCAD-4363-8E4A-06324337BE3D}">
  <sheetPr>
    <tabColor rgb="FFFFFF00"/>
  </sheetPr>
  <dimension ref="B1:Z47"/>
  <sheetViews>
    <sheetView workbookViewId="0">
      <selection activeCell="G8" sqref="G8"/>
    </sheetView>
  </sheetViews>
  <sheetFormatPr defaultRowHeight="15" x14ac:dyDescent="0.25"/>
  <cols>
    <col min="2" max="2" width="24.85546875" customWidth="1"/>
    <col min="3" max="10" width="12.85546875" customWidth="1"/>
    <col min="13" max="13" width="9.42578125" customWidth="1"/>
    <col min="14" max="14" width="10.7109375" customWidth="1"/>
    <col min="16" max="16" width="24.7109375" customWidth="1"/>
    <col min="17" max="24" width="12.7109375" customWidth="1"/>
  </cols>
  <sheetData>
    <row r="1" spans="2:13" ht="15.75" thickBot="1" x14ac:dyDescent="0.3"/>
    <row r="2" spans="2:13" ht="18.75" thickBot="1" x14ac:dyDescent="0.3">
      <c r="B2" s="352" t="s">
        <v>147</v>
      </c>
      <c r="C2" s="350"/>
      <c r="D2" s="350"/>
      <c r="E2" s="350"/>
      <c r="F2" s="350"/>
      <c r="G2" s="350"/>
      <c r="H2" s="350"/>
      <c r="I2" s="350"/>
      <c r="J2" s="351"/>
    </row>
    <row r="3" spans="2:13" x14ac:dyDescent="0.25">
      <c r="B3" s="209" t="s">
        <v>0</v>
      </c>
      <c r="C3" s="162" t="s">
        <v>53</v>
      </c>
      <c r="D3" s="162" t="s">
        <v>54</v>
      </c>
      <c r="E3" s="162" t="s">
        <v>55</v>
      </c>
      <c r="F3" s="162" t="s">
        <v>56</v>
      </c>
      <c r="G3" s="162" t="s">
        <v>167</v>
      </c>
      <c r="H3" s="162"/>
      <c r="I3" s="162"/>
      <c r="J3" s="163"/>
      <c r="K3" s="344"/>
      <c r="L3" s="344"/>
      <c r="M3" s="344"/>
    </row>
    <row r="4" spans="2:13" ht="28.5" customHeight="1" x14ac:dyDescent="0.25">
      <c r="B4" s="213" t="s">
        <v>6</v>
      </c>
      <c r="C4" s="47">
        <v>691.42</v>
      </c>
      <c r="D4" s="47">
        <v>691.53800000000001</v>
      </c>
      <c r="E4" s="47">
        <v>691.63</v>
      </c>
      <c r="F4" s="47">
        <v>691.49789999999996</v>
      </c>
      <c r="G4" s="47">
        <v>691.37</v>
      </c>
      <c r="H4" s="47"/>
      <c r="I4" s="47"/>
      <c r="J4" s="25"/>
      <c r="K4" s="44">
        <f>MAX(C4:G4)</f>
        <v>691.63</v>
      </c>
      <c r="L4" s="44">
        <f>MIN(C4:G4)</f>
        <v>691.37</v>
      </c>
      <c r="M4" s="44">
        <f>(K4-L4)*12</f>
        <v>3.1199999999998909</v>
      </c>
    </row>
    <row r="5" spans="2:13" ht="28.5" customHeight="1" x14ac:dyDescent="0.25">
      <c r="B5" s="213" t="s">
        <v>36</v>
      </c>
      <c r="C5" s="47">
        <v>691.71</v>
      </c>
      <c r="D5" s="47">
        <v>691.84</v>
      </c>
      <c r="E5" s="47">
        <v>691.98</v>
      </c>
      <c r="F5" s="47">
        <v>691.84</v>
      </c>
      <c r="G5" s="47">
        <v>691.72</v>
      </c>
      <c r="H5" s="47"/>
      <c r="I5" s="47"/>
      <c r="J5" s="25"/>
      <c r="K5" s="44"/>
      <c r="L5" s="44"/>
      <c r="M5" s="44"/>
    </row>
    <row r="6" spans="2:13" ht="28.5" customHeight="1" x14ac:dyDescent="0.25">
      <c r="B6" s="213" t="s">
        <v>92</v>
      </c>
      <c r="C6" s="47">
        <v>691.62</v>
      </c>
      <c r="D6" s="47">
        <v>691.74</v>
      </c>
      <c r="E6" s="47">
        <v>691.85</v>
      </c>
      <c r="F6" s="47">
        <v>691.73</v>
      </c>
      <c r="G6" s="47">
        <v>691.63</v>
      </c>
      <c r="H6" s="47"/>
      <c r="I6" s="47"/>
      <c r="J6" s="25"/>
      <c r="K6" s="44"/>
      <c r="L6" s="44"/>
      <c r="M6" s="44"/>
    </row>
    <row r="7" spans="2:13" ht="28.5" customHeight="1" x14ac:dyDescent="0.25">
      <c r="B7" s="213" t="s">
        <v>93</v>
      </c>
      <c r="C7" s="47">
        <v>691.66</v>
      </c>
      <c r="D7" s="47">
        <v>691.78</v>
      </c>
      <c r="E7" s="47">
        <v>691.91</v>
      </c>
      <c r="F7" s="47">
        <v>691.81</v>
      </c>
      <c r="G7" s="47">
        <v>691.68</v>
      </c>
      <c r="H7" s="47"/>
      <c r="I7" s="47"/>
      <c r="J7" s="25"/>
      <c r="K7" s="44"/>
      <c r="L7" s="44"/>
      <c r="M7" s="44"/>
    </row>
    <row r="8" spans="2:13" ht="28.5" customHeight="1" thickBot="1" x14ac:dyDescent="0.3">
      <c r="B8" s="214" t="s">
        <v>7</v>
      </c>
      <c r="C8" s="48">
        <v>691.35</v>
      </c>
      <c r="D8" s="48">
        <v>691.51</v>
      </c>
      <c r="E8" s="48">
        <v>691.63</v>
      </c>
      <c r="F8" s="48">
        <v>691.52</v>
      </c>
      <c r="G8" s="48">
        <v>691.45</v>
      </c>
      <c r="H8" s="48"/>
      <c r="I8" s="48"/>
      <c r="J8" s="27"/>
      <c r="K8" s="44">
        <f t="shared" ref="K8" si="0">MAX(C8:G8)</f>
        <v>691.63</v>
      </c>
      <c r="L8" s="44">
        <f t="shared" ref="L8" si="1">MIN(C8:G8)</f>
        <v>691.35</v>
      </c>
      <c r="M8" s="44">
        <f t="shared" ref="M8" si="2">(K8-L8)*12</f>
        <v>3.3599999999996726</v>
      </c>
    </row>
    <row r="10" spans="2:13" ht="15.75" thickBot="1" x14ac:dyDescent="0.3"/>
    <row r="11" spans="2:13" ht="18.75" thickBot="1" x14ac:dyDescent="0.3">
      <c r="B11" s="293" t="s">
        <v>148</v>
      </c>
      <c r="C11" s="350"/>
      <c r="D11" s="350"/>
      <c r="E11" s="350"/>
      <c r="F11" s="350"/>
      <c r="G11" s="350"/>
      <c r="H11" s="350"/>
      <c r="I11" s="350"/>
      <c r="J11" s="351"/>
    </row>
    <row r="12" spans="2:13" ht="27.75" customHeight="1" x14ac:dyDescent="0.25">
      <c r="B12" s="235" t="s">
        <v>6</v>
      </c>
      <c r="C12" s="137">
        <v>692.3</v>
      </c>
      <c r="D12" s="138">
        <v>692.4</v>
      </c>
      <c r="E12" s="138">
        <v>692.5</v>
      </c>
      <c r="F12" s="138">
        <v>692.37</v>
      </c>
      <c r="G12" s="138">
        <v>692.23</v>
      </c>
      <c r="H12" s="22"/>
      <c r="I12" s="22"/>
      <c r="J12" s="23"/>
      <c r="L12" s="44"/>
    </row>
    <row r="13" spans="2:13" ht="27.75" customHeight="1" x14ac:dyDescent="0.25">
      <c r="B13" s="236" t="s">
        <v>36</v>
      </c>
      <c r="C13" s="139">
        <v>692.6</v>
      </c>
      <c r="D13" s="140">
        <v>692.73</v>
      </c>
      <c r="E13" s="140">
        <v>692.86</v>
      </c>
      <c r="F13" s="140">
        <v>692.75</v>
      </c>
      <c r="G13" s="140">
        <v>692.64</v>
      </c>
      <c r="H13" s="47"/>
      <c r="I13" s="47"/>
      <c r="J13" s="25"/>
      <c r="L13" s="44"/>
    </row>
    <row r="14" spans="2:13" ht="27.75" customHeight="1" x14ac:dyDescent="0.25">
      <c r="B14" s="236" t="s">
        <v>92</v>
      </c>
      <c r="C14" s="139">
        <v>692.51</v>
      </c>
      <c r="D14" s="140">
        <v>692.62</v>
      </c>
      <c r="E14" s="140">
        <v>692.74</v>
      </c>
      <c r="F14" s="140">
        <v>692.62</v>
      </c>
      <c r="G14" s="140">
        <v>692.51</v>
      </c>
      <c r="H14" s="47"/>
      <c r="I14" s="47"/>
      <c r="J14" s="25"/>
      <c r="L14" s="44"/>
    </row>
    <row r="15" spans="2:13" ht="27.75" customHeight="1" x14ac:dyDescent="0.25">
      <c r="B15" s="236" t="s">
        <v>93</v>
      </c>
      <c r="C15" s="139">
        <v>692.64</v>
      </c>
      <c r="D15" s="140">
        <v>692.75</v>
      </c>
      <c r="E15" s="140">
        <v>692.86</v>
      </c>
      <c r="F15" s="140">
        <v>692.73</v>
      </c>
      <c r="G15" s="140">
        <v>692.6</v>
      </c>
      <c r="H15" s="47"/>
      <c r="I15" s="47"/>
      <c r="J15" s="25"/>
      <c r="L15" s="44"/>
    </row>
    <row r="16" spans="2:13" ht="27.75" customHeight="1" thickBot="1" x14ac:dyDescent="0.3">
      <c r="B16" s="237" t="s">
        <v>7</v>
      </c>
      <c r="C16" s="141">
        <v>692.23</v>
      </c>
      <c r="D16" s="142">
        <v>692.37</v>
      </c>
      <c r="E16" s="142">
        <v>692.5</v>
      </c>
      <c r="F16" s="142">
        <v>692.4</v>
      </c>
      <c r="G16" s="142">
        <v>692.3</v>
      </c>
      <c r="H16" s="48"/>
      <c r="I16" s="48"/>
      <c r="J16" s="27"/>
      <c r="L16" s="44"/>
    </row>
    <row r="18" spans="2:16" ht="15.75" thickBot="1" x14ac:dyDescent="0.3">
      <c r="L18" t="s">
        <v>132</v>
      </c>
    </row>
    <row r="19" spans="2:16" ht="18.75" thickBot="1" x14ac:dyDescent="0.3">
      <c r="B19" s="352" t="s">
        <v>149</v>
      </c>
      <c r="C19" s="350"/>
      <c r="D19" s="350"/>
      <c r="E19" s="350"/>
      <c r="F19" s="350"/>
      <c r="G19" s="350"/>
      <c r="H19" s="350"/>
      <c r="I19" s="350"/>
      <c r="J19" s="351"/>
      <c r="L19" s="216">
        <v>-0.91900000000000004</v>
      </c>
    </row>
    <row r="20" spans="2:16" x14ac:dyDescent="0.25">
      <c r="B20" s="17" t="s">
        <v>6</v>
      </c>
      <c r="C20" s="21">
        <f>C12+$L$19</f>
        <v>691.38099999999997</v>
      </c>
      <c r="D20" s="22">
        <f t="shared" ref="C20:G24" si="3">D12+$L$19</f>
        <v>691.48099999999999</v>
      </c>
      <c r="E20" s="22">
        <f>E12+$L$19</f>
        <v>691.58100000000002</v>
      </c>
      <c r="F20" s="22">
        <f>F12+$L$19</f>
        <v>691.45100000000002</v>
      </c>
      <c r="G20" s="22">
        <f>G12+$L$19</f>
        <v>691.31100000000004</v>
      </c>
      <c r="H20" s="22"/>
      <c r="I20" s="22"/>
      <c r="J20" s="23"/>
      <c r="O20" s="44">
        <f>+MIN(C20:G20,C4:G4)</f>
        <v>691.31100000000004</v>
      </c>
    </row>
    <row r="21" spans="2:16" x14ac:dyDescent="0.25">
      <c r="B21" s="18" t="s">
        <v>36</v>
      </c>
      <c r="C21" s="24">
        <f t="shared" si="3"/>
        <v>691.68100000000004</v>
      </c>
      <c r="D21" s="47">
        <f t="shared" si="3"/>
        <v>691.81100000000004</v>
      </c>
      <c r="E21" s="47">
        <f t="shared" si="3"/>
        <v>691.94100000000003</v>
      </c>
      <c r="F21" s="47">
        <f t="shared" si="3"/>
        <v>691.83100000000002</v>
      </c>
      <c r="G21" s="47">
        <f t="shared" si="3"/>
        <v>691.721</v>
      </c>
      <c r="H21" s="47"/>
      <c r="I21" s="47"/>
      <c r="J21" s="25"/>
      <c r="O21" s="44">
        <f t="shared" ref="O21:O24" si="4">+MIN(C21:G21,C5:G5)</f>
        <v>691.68100000000004</v>
      </c>
    </row>
    <row r="22" spans="2:16" x14ac:dyDescent="0.25">
      <c r="B22" s="18" t="s">
        <v>92</v>
      </c>
      <c r="C22" s="24">
        <f t="shared" si="3"/>
        <v>691.59100000000001</v>
      </c>
      <c r="D22" s="47">
        <f t="shared" si="3"/>
        <v>691.70100000000002</v>
      </c>
      <c r="E22" s="47">
        <f t="shared" si="3"/>
        <v>691.82100000000003</v>
      </c>
      <c r="F22" s="47">
        <f t="shared" si="3"/>
        <v>691.70100000000002</v>
      </c>
      <c r="G22" s="47">
        <f t="shared" si="3"/>
        <v>691.59100000000001</v>
      </c>
      <c r="H22" s="47"/>
      <c r="I22" s="47"/>
      <c r="J22" s="25"/>
      <c r="O22" s="44">
        <f t="shared" si="4"/>
        <v>691.59100000000001</v>
      </c>
    </row>
    <row r="23" spans="2:16" x14ac:dyDescent="0.25">
      <c r="B23" s="18" t="s">
        <v>93</v>
      </c>
      <c r="C23" s="24">
        <f t="shared" si="3"/>
        <v>691.721</v>
      </c>
      <c r="D23" s="47">
        <f t="shared" si="3"/>
        <v>691.83100000000002</v>
      </c>
      <c r="E23" s="47">
        <f t="shared" si="3"/>
        <v>691.94100000000003</v>
      </c>
      <c r="F23" s="47">
        <f t="shared" si="3"/>
        <v>691.81100000000004</v>
      </c>
      <c r="G23" s="47">
        <f t="shared" si="3"/>
        <v>691.68100000000004</v>
      </c>
      <c r="H23" s="47"/>
      <c r="I23" s="47"/>
      <c r="J23" s="25"/>
      <c r="O23" s="44">
        <f t="shared" si="4"/>
        <v>691.66</v>
      </c>
    </row>
    <row r="24" spans="2:16" ht="15.75" thickBot="1" x14ac:dyDescent="0.3">
      <c r="B24" s="67" t="s">
        <v>7</v>
      </c>
      <c r="C24" s="26">
        <f t="shared" si="3"/>
        <v>691.31100000000004</v>
      </c>
      <c r="D24" s="48">
        <f t="shared" si="3"/>
        <v>691.45100000000002</v>
      </c>
      <c r="E24" s="48">
        <f t="shared" si="3"/>
        <v>691.58100000000002</v>
      </c>
      <c r="F24" s="48">
        <f t="shared" si="3"/>
        <v>691.48099999999999</v>
      </c>
      <c r="G24" s="48">
        <f t="shared" si="3"/>
        <v>691.38099999999997</v>
      </c>
      <c r="H24" s="48"/>
      <c r="I24" s="48"/>
      <c r="J24" s="27"/>
      <c r="O24" s="44">
        <f t="shared" si="4"/>
        <v>691.31100000000004</v>
      </c>
      <c r="P24" s="44">
        <f>+O24-0.75</f>
        <v>690.56100000000004</v>
      </c>
    </row>
    <row r="26" spans="2:16" ht="15.75" thickBot="1" x14ac:dyDescent="0.3"/>
    <row r="27" spans="2:16" ht="18.75" thickBot="1" x14ac:dyDescent="0.3">
      <c r="B27" s="353" t="s">
        <v>188</v>
      </c>
      <c r="C27" s="354"/>
      <c r="D27" s="354"/>
      <c r="E27" s="354"/>
      <c r="F27" s="354"/>
      <c r="G27" s="354"/>
      <c r="H27" s="354"/>
      <c r="I27" s="354"/>
      <c r="J27" s="355"/>
      <c r="L27" t="s">
        <v>96</v>
      </c>
    </row>
    <row r="28" spans="2:16" ht="28.5" customHeight="1" x14ac:dyDescent="0.25">
      <c r="B28" s="215" t="s">
        <v>6</v>
      </c>
      <c r="C28" s="41">
        <f>(C4-C20)*12</f>
        <v>0.4679999999998472</v>
      </c>
      <c r="D28" s="41">
        <f t="shared" ref="D28:G28" si="5">(D4-D20)*12</f>
        <v>0.68400000000019645</v>
      </c>
      <c r="E28" s="41">
        <f t="shared" si="5"/>
        <v>0.58799999999973807</v>
      </c>
      <c r="F28" s="41">
        <f>(F4-F20)*12</f>
        <v>0.56279999999924257</v>
      </c>
      <c r="G28" s="41">
        <f t="shared" si="5"/>
        <v>0.70799999999962893</v>
      </c>
      <c r="H28" s="41"/>
      <c r="I28" s="41"/>
      <c r="J28" s="168"/>
      <c r="L28" s="136">
        <f>AVERAGE(C28:G28)</f>
        <v>0.60215999999973069</v>
      </c>
      <c r="M28" s="44"/>
    </row>
    <row r="29" spans="2:16" ht="28.5" customHeight="1" x14ac:dyDescent="0.25">
      <c r="B29" s="213" t="s">
        <v>36</v>
      </c>
      <c r="C29" s="47">
        <f t="shared" ref="C29:G32" si="6">(C5-C21)*12</f>
        <v>0.34799999999995634</v>
      </c>
      <c r="D29" s="47">
        <f t="shared" si="6"/>
        <v>0.34799999999995634</v>
      </c>
      <c r="E29" s="47">
        <f t="shared" si="6"/>
        <v>0.4679999999998472</v>
      </c>
      <c r="F29" s="47">
        <f t="shared" si="6"/>
        <v>0.10800000000017462</v>
      </c>
      <c r="G29" s="47">
        <f t="shared" si="6"/>
        <v>-1.1999999999716238E-2</v>
      </c>
      <c r="H29" s="47"/>
      <c r="I29" s="47"/>
      <c r="J29" s="25"/>
      <c r="L29" s="136">
        <f t="shared" ref="L29:L31" si="7">AVERAGE(C29:F29)</f>
        <v>0.31799999999998363</v>
      </c>
      <c r="M29" s="44"/>
    </row>
    <row r="30" spans="2:16" ht="28.5" customHeight="1" x14ac:dyDescent="0.25">
      <c r="B30" s="213" t="s">
        <v>92</v>
      </c>
      <c r="C30" s="47">
        <f t="shared" si="6"/>
        <v>0.34799999999995634</v>
      </c>
      <c r="D30" s="47">
        <f t="shared" si="6"/>
        <v>0.4679999999998472</v>
      </c>
      <c r="E30" s="47">
        <f t="shared" si="6"/>
        <v>0.34799999999995634</v>
      </c>
      <c r="F30" s="47">
        <f t="shared" si="6"/>
        <v>0.34799999999995634</v>
      </c>
      <c r="G30" s="47">
        <f t="shared" si="6"/>
        <v>0.4679999999998472</v>
      </c>
      <c r="H30" s="47"/>
      <c r="I30" s="47"/>
      <c r="J30" s="25"/>
      <c r="L30" s="136">
        <f t="shared" si="7"/>
        <v>0.37799999999992906</v>
      </c>
      <c r="M30" s="44"/>
    </row>
    <row r="31" spans="2:16" ht="28.5" customHeight="1" x14ac:dyDescent="0.25">
      <c r="B31" s="213" t="s">
        <v>93</v>
      </c>
      <c r="C31" s="47">
        <f t="shared" si="6"/>
        <v>-0.73200000000042564</v>
      </c>
      <c r="D31" s="47">
        <f t="shared" si="6"/>
        <v>-0.61200000000053478</v>
      </c>
      <c r="E31" s="47">
        <f t="shared" si="6"/>
        <v>-0.37200000000075306</v>
      </c>
      <c r="F31" s="47">
        <f t="shared" si="6"/>
        <v>-1.200000000108048E-2</v>
      </c>
      <c r="G31" s="47">
        <f t="shared" si="6"/>
        <v>-1.200000000108048E-2</v>
      </c>
      <c r="H31" s="47"/>
      <c r="I31" s="47"/>
      <c r="J31" s="25"/>
      <c r="L31" s="136">
        <f t="shared" si="7"/>
        <v>-0.43200000000069849</v>
      </c>
      <c r="M31" s="44"/>
    </row>
    <row r="32" spans="2:16" ht="28.5" customHeight="1" thickBot="1" x14ac:dyDescent="0.3">
      <c r="B32" s="214" t="s">
        <v>7</v>
      </c>
      <c r="C32" s="48">
        <f t="shared" si="6"/>
        <v>0.4679999999998472</v>
      </c>
      <c r="D32" s="48">
        <f t="shared" si="6"/>
        <v>0.70799999999962893</v>
      </c>
      <c r="E32" s="48">
        <f t="shared" si="6"/>
        <v>0.58799999999973807</v>
      </c>
      <c r="F32" s="48">
        <f t="shared" si="6"/>
        <v>0.4679999999998472</v>
      </c>
      <c r="G32" s="48">
        <f t="shared" si="6"/>
        <v>0.82800000000088403</v>
      </c>
      <c r="H32" s="48"/>
      <c r="I32" s="48"/>
      <c r="J32" s="27"/>
      <c r="L32" s="136">
        <f>AVERAGE(C32:F32)</f>
        <v>0.55799999999976535</v>
      </c>
      <c r="M32" s="44"/>
    </row>
    <row r="34" spans="2:26" ht="15.75" thickBot="1" x14ac:dyDescent="0.3"/>
    <row r="35" spans="2:26" ht="18.75" thickBot="1" x14ac:dyDescent="0.3">
      <c r="B35" s="293" t="s">
        <v>134</v>
      </c>
      <c r="C35" s="350"/>
      <c r="D35" s="350"/>
      <c r="E35" s="350"/>
      <c r="F35" s="350"/>
      <c r="G35" s="350"/>
      <c r="H35" s="350"/>
      <c r="I35" s="350"/>
      <c r="J35" s="351"/>
      <c r="P35" s="349"/>
      <c r="Q35" s="349"/>
      <c r="R35" s="349"/>
      <c r="S35" s="349"/>
      <c r="T35" s="349"/>
      <c r="U35" s="349"/>
      <c r="V35" s="349"/>
      <c r="W35" s="349"/>
      <c r="X35" s="349"/>
    </row>
    <row r="36" spans="2:26" x14ac:dyDescent="0.25">
      <c r="B36" s="235" t="s">
        <v>6</v>
      </c>
      <c r="C36" s="166">
        <f>'Haunch Depth Not Used'!B3</f>
        <v>691.92</v>
      </c>
      <c r="D36" s="166">
        <f>'Haunch Depth Not Used'!C3</f>
        <v>692.01300000000003</v>
      </c>
      <c r="E36" s="166">
        <f>'Haunch Depth Not Used'!D3</f>
        <v>692.096</v>
      </c>
      <c r="F36" s="166">
        <f>'Haunch Depth Not Used'!E3</f>
        <v>691.97</v>
      </c>
      <c r="G36" s="166">
        <f>'Haunch Depth Not Used'!F3</f>
        <v>691.79</v>
      </c>
      <c r="H36" s="22"/>
      <c r="I36" s="22"/>
      <c r="J36" s="23"/>
      <c r="L36" s="44"/>
      <c r="P36" s="35"/>
      <c r="Q36" s="217"/>
      <c r="R36" s="217"/>
      <c r="S36" s="43"/>
      <c r="T36" s="43"/>
      <c r="U36" s="43"/>
      <c r="V36" s="43"/>
      <c r="W36" s="43"/>
      <c r="X36" s="43"/>
      <c r="Z36" s="44"/>
    </row>
    <row r="37" spans="2:26" x14ac:dyDescent="0.25">
      <c r="B37" s="236" t="s">
        <v>36</v>
      </c>
      <c r="C37" s="139">
        <f>'Haunch Depth Not Used'!B7</f>
        <v>692.16</v>
      </c>
      <c r="D37" s="139">
        <f>'Haunch Depth Not Used'!C7</f>
        <v>692.25</v>
      </c>
      <c r="E37" s="139">
        <f>'Haunch Depth Not Used'!D7</f>
        <v>692.38</v>
      </c>
      <c r="F37" s="139">
        <f>'Haunch Depth Not Used'!E7</f>
        <v>692.25</v>
      </c>
      <c r="G37" s="139">
        <f>'Haunch Depth Not Used'!F7</f>
        <v>692.1</v>
      </c>
      <c r="H37" s="47"/>
      <c r="I37" s="47"/>
      <c r="J37" s="25"/>
      <c r="L37" s="44"/>
      <c r="P37" s="35"/>
      <c r="Q37" s="43"/>
      <c r="R37" s="43"/>
      <c r="S37" s="43"/>
      <c r="T37" s="43"/>
      <c r="U37" s="43"/>
      <c r="V37" s="43"/>
      <c r="W37" s="43"/>
      <c r="X37" s="43"/>
      <c r="Z37" s="44"/>
    </row>
    <row r="38" spans="2:26" x14ac:dyDescent="0.25">
      <c r="B38" s="236" t="s">
        <v>92</v>
      </c>
      <c r="C38" s="139">
        <f>'Haunch Depth Not Used'!B11</f>
        <v>692.33999999999992</v>
      </c>
      <c r="D38" s="139">
        <f>'Haunch Depth Not Used'!C11</f>
        <v>692.46499999999992</v>
      </c>
      <c r="E38" s="139">
        <f>'Haunch Depth Not Used'!D11</f>
        <v>692.58500000000004</v>
      </c>
      <c r="F38" s="139">
        <f>'Haunch Depth Not Used'!E11</f>
        <v>692.44500000000005</v>
      </c>
      <c r="G38" s="139">
        <f>'Haunch Depth Not Used'!F11</f>
        <v>692.33</v>
      </c>
      <c r="H38" s="47"/>
      <c r="I38" s="47"/>
      <c r="J38" s="25"/>
      <c r="L38" s="44"/>
      <c r="P38" s="35"/>
      <c r="Q38" s="43"/>
      <c r="R38" s="43"/>
      <c r="S38" s="43"/>
      <c r="T38" s="43"/>
      <c r="U38" s="43"/>
      <c r="V38" s="43"/>
      <c r="W38" s="43"/>
      <c r="X38" s="43"/>
      <c r="Z38" s="44"/>
    </row>
    <row r="39" spans="2:26" x14ac:dyDescent="0.25">
      <c r="B39" s="236" t="s">
        <v>93</v>
      </c>
      <c r="C39" s="139">
        <f>'Haunch Depth Not Used'!B15</f>
        <v>692.09</v>
      </c>
      <c r="D39" s="139">
        <f>'Haunch Depth Not Used'!C15</f>
        <v>692.25</v>
      </c>
      <c r="E39" s="139">
        <f>'Haunch Depth Not Used'!D15</f>
        <v>692.39</v>
      </c>
      <c r="F39" s="139">
        <f>'Haunch Depth Not Used'!E15</f>
        <v>692.24</v>
      </c>
      <c r="G39" s="139">
        <f>'Haunch Depth Not Used'!F15</f>
        <v>692.15</v>
      </c>
      <c r="H39" s="47"/>
      <c r="I39" s="47"/>
      <c r="J39" s="25"/>
      <c r="L39" s="44"/>
      <c r="P39" s="35"/>
      <c r="Q39" s="43"/>
      <c r="R39" s="43"/>
      <c r="S39" s="43"/>
      <c r="T39" s="43"/>
      <c r="U39" s="43"/>
      <c r="V39" s="43"/>
      <c r="W39" s="43"/>
      <c r="X39" s="43"/>
      <c r="Z39" s="44"/>
    </row>
    <row r="40" spans="2:26" ht="15.75" thickBot="1" x14ac:dyDescent="0.3">
      <c r="B40" s="237" t="s">
        <v>7</v>
      </c>
      <c r="C40" s="141">
        <f>'Haunch Depth Not Used'!B19</f>
        <v>691.8</v>
      </c>
      <c r="D40" s="141">
        <f>'Haunch Depth Not Used'!C19</f>
        <v>691.95</v>
      </c>
      <c r="E40" s="141">
        <f>'Haunch Depth Not Used'!D19</f>
        <v>692.05</v>
      </c>
      <c r="F40" s="141">
        <f>'Haunch Depth Not Used'!E19</f>
        <v>691.96</v>
      </c>
      <c r="G40" s="141">
        <f>'Haunch Depth Not Used'!F19</f>
        <v>691.89</v>
      </c>
      <c r="H40" s="48"/>
      <c r="I40" s="48"/>
      <c r="J40" s="27"/>
      <c r="L40" s="44"/>
      <c r="P40" s="35"/>
      <c r="Q40" s="43"/>
      <c r="R40" s="43"/>
      <c r="S40" s="43"/>
      <c r="T40" s="43"/>
      <c r="U40" s="43"/>
      <c r="V40" s="43"/>
      <c r="W40" s="43"/>
      <c r="X40" s="43"/>
      <c r="Z40" s="44"/>
    </row>
    <row r="41" spans="2:26" ht="15.75" thickBot="1" x14ac:dyDescent="0.3"/>
    <row r="42" spans="2:26" ht="18.75" thickBot="1" x14ac:dyDescent="0.3">
      <c r="B42" s="293" t="s">
        <v>133</v>
      </c>
      <c r="C42" s="350"/>
      <c r="D42" s="350"/>
      <c r="E42" s="350"/>
      <c r="F42" s="350"/>
      <c r="G42" s="350"/>
      <c r="H42" s="350"/>
      <c r="I42" s="350"/>
      <c r="J42" s="351"/>
      <c r="L42" t="s">
        <v>96</v>
      </c>
      <c r="O42" t="s">
        <v>248</v>
      </c>
      <c r="P42" s="219"/>
      <c r="Q42" s="219"/>
      <c r="R42" s="219"/>
      <c r="S42" s="219"/>
      <c r="T42" s="219"/>
      <c r="U42" s="219"/>
      <c r="V42" s="219"/>
      <c r="W42" s="219"/>
      <c r="X42" s="219"/>
    </row>
    <row r="43" spans="2:26" x14ac:dyDescent="0.25">
      <c r="B43" s="17" t="s">
        <v>6</v>
      </c>
      <c r="C43" s="21">
        <f>(C36-C4)*12</f>
        <v>6</v>
      </c>
      <c r="D43" s="21">
        <f>(D36-D4)*12</f>
        <v>5.7000000000002728</v>
      </c>
      <c r="E43" s="21">
        <f t="shared" ref="C43:G47" si="8">(E36-E4)*12</f>
        <v>5.5920000000000982</v>
      </c>
      <c r="F43" s="21">
        <f t="shared" si="8"/>
        <v>5.6652000000008229</v>
      </c>
      <c r="G43" s="21">
        <f t="shared" si="8"/>
        <v>5.0399999999995089</v>
      </c>
      <c r="H43" s="22"/>
      <c r="I43" s="22"/>
      <c r="J43" s="23"/>
      <c r="L43" s="43">
        <f>AVERAGE(C43:G43)</f>
        <v>5.5994400000001407</v>
      </c>
      <c r="M43" t="s">
        <v>146</v>
      </c>
      <c r="O43">
        <v>4.5</v>
      </c>
      <c r="P43" s="35"/>
      <c r="Q43" s="43"/>
      <c r="R43" s="43"/>
      <c r="S43" s="43"/>
      <c r="T43" s="43"/>
      <c r="U43" s="43"/>
      <c r="V43" s="43"/>
      <c r="W43" s="43"/>
      <c r="X43" s="43"/>
      <c r="Z43" s="43"/>
    </row>
    <row r="44" spans="2:26" x14ac:dyDescent="0.25">
      <c r="B44" s="18" t="s">
        <v>36</v>
      </c>
      <c r="C44" s="24">
        <f>(C37-C5)*12</f>
        <v>5.3999999999991815</v>
      </c>
      <c r="D44" s="24">
        <f t="shared" si="8"/>
        <v>4.919999999999618</v>
      </c>
      <c r="E44" s="24">
        <f t="shared" si="8"/>
        <v>4.7999999999997272</v>
      </c>
      <c r="F44" s="24">
        <f t="shared" si="8"/>
        <v>4.919999999999618</v>
      </c>
      <c r="G44" s="24">
        <f t="shared" si="8"/>
        <v>4.5599999999999454</v>
      </c>
      <c r="H44" s="47"/>
      <c r="I44" s="47"/>
      <c r="J44" s="25"/>
      <c r="L44" s="43">
        <f t="shared" ref="L44:L47" si="9">AVERAGE(C44:G44)</f>
        <v>4.919999999999618</v>
      </c>
      <c r="M44" t="s">
        <v>146</v>
      </c>
      <c r="O44">
        <v>4.5</v>
      </c>
      <c r="P44" s="35"/>
      <c r="Q44" s="43"/>
      <c r="R44" s="43"/>
      <c r="S44" s="43"/>
      <c r="T44" s="43"/>
      <c r="U44" s="43"/>
      <c r="V44" s="43"/>
      <c r="W44" s="43"/>
      <c r="X44" s="43"/>
      <c r="Z44" s="43"/>
    </row>
    <row r="45" spans="2:26" x14ac:dyDescent="0.25">
      <c r="B45" s="18" t="s">
        <v>92</v>
      </c>
      <c r="C45" s="24">
        <f t="shared" si="8"/>
        <v>8.6399999999989632</v>
      </c>
      <c r="D45" s="24">
        <f t="shared" si="8"/>
        <v>8.6999999999989086</v>
      </c>
      <c r="E45" s="24">
        <f t="shared" si="8"/>
        <v>8.8200000000001637</v>
      </c>
      <c r="F45" s="24">
        <f t="shared" si="8"/>
        <v>8.580000000000382</v>
      </c>
      <c r="G45" s="24">
        <f t="shared" si="8"/>
        <v>8.4000000000005457</v>
      </c>
      <c r="H45" s="47"/>
      <c r="I45" s="47"/>
      <c r="J45" s="25"/>
      <c r="L45" s="43">
        <f t="shared" si="9"/>
        <v>8.6279999999997923</v>
      </c>
      <c r="M45" t="s">
        <v>146</v>
      </c>
      <c r="O45">
        <v>8</v>
      </c>
      <c r="P45" s="35"/>
      <c r="Q45" s="43"/>
      <c r="R45" s="43"/>
      <c r="S45" s="43"/>
      <c r="T45" s="43"/>
      <c r="U45" s="43"/>
      <c r="V45" s="43"/>
      <c r="W45" s="43"/>
      <c r="X45" s="43"/>
      <c r="Z45" s="43"/>
    </row>
    <row r="46" spans="2:26" x14ac:dyDescent="0.25">
      <c r="B46" s="18" t="s">
        <v>93</v>
      </c>
      <c r="C46" s="24">
        <f t="shared" si="8"/>
        <v>5.160000000000764</v>
      </c>
      <c r="D46" s="24">
        <f t="shared" si="8"/>
        <v>5.6400000000003274</v>
      </c>
      <c r="E46" s="24">
        <f t="shared" si="8"/>
        <v>5.7600000000002183</v>
      </c>
      <c r="F46" s="24">
        <f t="shared" si="8"/>
        <v>5.160000000000764</v>
      </c>
      <c r="G46" s="24">
        <f t="shared" si="8"/>
        <v>5.6400000000003274</v>
      </c>
      <c r="H46" s="47"/>
      <c r="I46" s="47"/>
      <c r="J46" s="25"/>
      <c r="L46" s="43">
        <f t="shared" si="9"/>
        <v>5.47200000000048</v>
      </c>
      <c r="M46" t="s">
        <v>146</v>
      </c>
      <c r="O46">
        <v>4.5</v>
      </c>
      <c r="P46" s="35"/>
      <c r="Q46" s="43"/>
      <c r="R46" s="43"/>
      <c r="S46" s="43"/>
      <c r="T46" s="43"/>
      <c r="U46" s="43"/>
      <c r="V46" s="43"/>
      <c r="W46" s="43"/>
      <c r="X46" s="43"/>
      <c r="Z46" s="43"/>
    </row>
    <row r="47" spans="2:26" ht="15.75" thickBot="1" x14ac:dyDescent="0.3">
      <c r="B47" s="19" t="s">
        <v>7</v>
      </c>
      <c r="C47" s="26">
        <f t="shared" si="8"/>
        <v>5.3999999999991815</v>
      </c>
      <c r="D47" s="26">
        <f t="shared" si="8"/>
        <v>5.2800000000006548</v>
      </c>
      <c r="E47" s="26">
        <f t="shared" si="8"/>
        <v>5.0399999999995089</v>
      </c>
      <c r="F47" s="26">
        <f t="shared" si="8"/>
        <v>5.2800000000006548</v>
      </c>
      <c r="G47" s="26">
        <f t="shared" si="8"/>
        <v>5.2799999999992906</v>
      </c>
      <c r="H47" s="48"/>
      <c r="I47" s="48"/>
      <c r="J47" s="27"/>
      <c r="L47" s="43">
        <f t="shared" si="9"/>
        <v>5.2559999999998581</v>
      </c>
      <c r="M47" t="s">
        <v>146</v>
      </c>
      <c r="O47">
        <v>4.5</v>
      </c>
      <c r="P47" s="35"/>
      <c r="Q47" s="43"/>
      <c r="R47" s="43"/>
      <c r="S47" s="43"/>
      <c r="T47" s="43"/>
      <c r="U47" s="43"/>
      <c r="V47" s="43"/>
      <c r="W47" s="43"/>
      <c r="X47" s="43"/>
      <c r="Z47" s="43"/>
    </row>
  </sheetData>
  <mergeCells count="8">
    <mergeCell ref="P35:X35"/>
    <mergeCell ref="B35:J35"/>
    <mergeCell ref="B42:J42"/>
    <mergeCell ref="B2:J2"/>
    <mergeCell ref="B11:J11"/>
    <mergeCell ref="B27:J27"/>
    <mergeCell ref="B19:J19"/>
    <mergeCell ref="K3:M3"/>
  </mergeCells>
  <phoneticPr fontId="8" type="noConversion"/>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5DBFC-A7D7-4941-9925-8A2CEA1EADF3}">
  <sheetPr>
    <tabColor rgb="FFFFC000"/>
  </sheetPr>
  <dimension ref="A1:N88"/>
  <sheetViews>
    <sheetView workbookViewId="0">
      <selection activeCell="L69" sqref="L69"/>
    </sheetView>
  </sheetViews>
  <sheetFormatPr defaultRowHeight="15" x14ac:dyDescent="0.25"/>
  <cols>
    <col min="1" max="6" width="20.42578125" customWidth="1"/>
  </cols>
  <sheetData>
    <row r="1" spans="1:14" ht="18.75" thickBot="1" x14ac:dyDescent="0.3">
      <c r="A1" s="293" t="s">
        <v>180</v>
      </c>
      <c r="B1" s="294"/>
      <c r="C1" s="294"/>
      <c r="D1" s="294"/>
      <c r="E1" s="294"/>
      <c r="F1" s="295"/>
    </row>
    <row r="2" spans="1:14" x14ac:dyDescent="0.25">
      <c r="A2" s="209" t="s">
        <v>0</v>
      </c>
      <c r="B2" s="210" t="s">
        <v>53</v>
      </c>
      <c r="C2" s="210" t="s">
        <v>54</v>
      </c>
      <c r="D2" s="210" t="s">
        <v>55</v>
      </c>
      <c r="E2" s="210" t="s">
        <v>56</v>
      </c>
      <c r="F2" s="211" t="s">
        <v>167</v>
      </c>
    </row>
    <row r="3" spans="1:14" ht="18" customHeight="1" x14ac:dyDescent="0.25">
      <c r="A3" s="206" t="s">
        <v>6</v>
      </c>
      <c r="B3" s="238">
        <v>691.92</v>
      </c>
      <c r="C3" s="238">
        <v>692.01300000000003</v>
      </c>
      <c r="D3" s="238">
        <v>692.096</v>
      </c>
      <c r="E3" s="238">
        <v>691.97</v>
      </c>
      <c r="F3" s="239">
        <v>691.79</v>
      </c>
      <c r="I3" s="44">
        <f>MIN(B3:F3)</f>
        <v>691.79</v>
      </c>
      <c r="L3" s="14" t="s">
        <v>215</v>
      </c>
      <c r="M3" s="14"/>
      <c r="N3" s="14"/>
    </row>
    <row r="4" spans="1:14" ht="18" customHeight="1" x14ac:dyDescent="0.25">
      <c r="A4" s="212" t="s">
        <v>79</v>
      </c>
      <c r="B4" s="238">
        <f>(B3+B5)/2</f>
        <v>691.9849999999999</v>
      </c>
      <c r="C4" s="238">
        <f t="shared" ref="C4:E4" si="0">(C3+C5)/2</f>
        <v>692.09649999999999</v>
      </c>
      <c r="D4" s="238">
        <f t="shared" si="0"/>
        <v>692.20800000000008</v>
      </c>
      <c r="E4" s="238">
        <f t="shared" si="0"/>
        <v>692.05500000000006</v>
      </c>
      <c r="F4" s="239">
        <f>AVERAGE(F3,F5)</f>
        <v>691.875</v>
      </c>
    </row>
    <row r="5" spans="1:14" ht="18" customHeight="1" x14ac:dyDescent="0.25">
      <c r="A5" s="206" t="s">
        <v>82</v>
      </c>
      <c r="B5" s="238">
        <v>692.05</v>
      </c>
      <c r="C5" s="238">
        <v>692.18</v>
      </c>
      <c r="D5" s="238">
        <v>692.32</v>
      </c>
      <c r="E5" s="238">
        <v>692.14</v>
      </c>
      <c r="F5" s="239">
        <v>691.96</v>
      </c>
    </row>
    <row r="6" spans="1:14" ht="18" customHeight="1" x14ac:dyDescent="0.25">
      <c r="A6" s="212" t="s">
        <v>81</v>
      </c>
      <c r="B6" s="238">
        <f>(B5+B7)/2</f>
        <v>692.10500000000002</v>
      </c>
      <c r="C6" s="238">
        <f t="shared" ref="C6:E6" si="1">(C5+C7)/2</f>
        <v>692.21499999999992</v>
      </c>
      <c r="D6" s="238">
        <f t="shared" si="1"/>
        <v>692.35</v>
      </c>
      <c r="E6" s="238">
        <f t="shared" si="1"/>
        <v>692.19499999999994</v>
      </c>
      <c r="F6" s="239">
        <f>AVERAGE(F5,F7)</f>
        <v>692.03</v>
      </c>
    </row>
    <row r="7" spans="1:14" x14ac:dyDescent="0.25">
      <c r="A7" s="206" t="s">
        <v>36</v>
      </c>
      <c r="B7" s="238">
        <v>692.16</v>
      </c>
      <c r="C7" s="238">
        <v>692.25</v>
      </c>
      <c r="D7" s="238">
        <v>692.38</v>
      </c>
      <c r="E7" s="238">
        <v>692.25</v>
      </c>
      <c r="F7" s="239">
        <v>692.1</v>
      </c>
    </row>
    <row r="8" spans="1:14" x14ac:dyDescent="0.25">
      <c r="A8" s="212" t="s">
        <v>79</v>
      </c>
      <c r="B8" s="238">
        <v>692.28</v>
      </c>
      <c r="C8" s="238">
        <v>692.44</v>
      </c>
      <c r="D8" s="238">
        <v>692.53</v>
      </c>
      <c r="E8" s="238">
        <v>692.36</v>
      </c>
      <c r="F8" s="239">
        <v>692.24</v>
      </c>
    </row>
    <row r="9" spans="1:14" x14ac:dyDescent="0.25">
      <c r="A9" s="206" t="s">
        <v>82</v>
      </c>
      <c r="B9" s="238">
        <v>692.39</v>
      </c>
      <c r="C9" s="238">
        <v>692.52</v>
      </c>
      <c r="D9" s="238">
        <v>692.57</v>
      </c>
      <c r="E9" s="238">
        <v>692.44</v>
      </c>
      <c r="F9" s="239">
        <v>692.34</v>
      </c>
    </row>
    <row r="10" spans="1:14" x14ac:dyDescent="0.25">
      <c r="A10" s="212" t="s">
        <v>81</v>
      </c>
      <c r="B10" s="238">
        <v>692.39</v>
      </c>
      <c r="C10" s="238">
        <v>692.51</v>
      </c>
      <c r="D10" s="238">
        <v>692.57</v>
      </c>
      <c r="E10" s="238">
        <v>692.44</v>
      </c>
      <c r="F10" s="239">
        <v>692.33</v>
      </c>
    </row>
    <row r="11" spans="1:14" x14ac:dyDescent="0.25">
      <c r="A11" s="206" t="s">
        <v>92</v>
      </c>
      <c r="B11" s="238">
        <f>(B10+B12)/2</f>
        <v>692.33999999999992</v>
      </c>
      <c r="C11" s="238">
        <f>AVERAGE(C10,C12)</f>
        <v>692.46499999999992</v>
      </c>
      <c r="D11" s="238">
        <f>AVERAGE(D10,D12)</f>
        <v>692.58500000000004</v>
      </c>
      <c r="E11" s="238">
        <f t="shared" ref="E11" si="2">AVERAGE(E10,E12)</f>
        <v>692.44500000000005</v>
      </c>
      <c r="F11" s="239">
        <v>692.33</v>
      </c>
    </row>
    <row r="12" spans="1:14" x14ac:dyDescent="0.25">
      <c r="A12" s="212" t="s">
        <v>79</v>
      </c>
      <c r="B12" s="238">
        <v>692.29</v>
      </c>
      <c r="C12" s="238">
        <v>692.42</v>
      </c>
      <c r="D12" s="238">
        <v>692.6</v>
      </c>
      <c r="E12" s="238">
        <v>692.45</v>
      </c>
      <c r="F12" s="239">
        <v>692.33</v>
      </c>
    </row>
    <row r="13" spans="1:14" x14ac:dyDescent="0.25">
      <c r="A13" s="206" t="s">
        <v>82</v>
      </c>
      <c r="B13" s="238">
        <v>692.3</v>
      </c>
      <c r="C13" s="238">
        <v>692.48</v>
      </c>
      <c r="D13" s="238">
        <v>692.6</v>
      </c>
      <c r="E13" s="238">
        <v>692.48</v>
      </c>
      <c r="F13" s="239">
        <v>692.33</v>
      </c>
    </row>
    <row r="14" spans="1:14" x14ac:dyDescent="0.25">
      <c r="A14" s="212" t="s">
        <v>81</v>
      </c>
      <c r="B14" s="238">
        <v>692.23</v>
      </c>
      <c r="C14" s="238">
        <v>692.39</v>
      </c>
      <c r="D14" s="238">
        <v>692.52</v>
      </c>
      <c r="E14" s="238">
        <v>692.39</v>
      </c>
      <c r="F14" s="239">
        <v>692.28</v>
      </c>
    </row>
    <row r="15" spans="1:14" x14ac:dyDescent="0.25">
      <c r="A15" s="206" t="s">
        <v>93</v>
      </c>
      <c r="B15" s="238">
        <v>692.09</v>
      </c>
      <c r="C15" s="238">
        <v>692.25</v>
      </c>
      <c r="D15" s="238">
        <v>692.39</v>
      </c>
      <c r="E15" s="238">
        <v>692.24</v>
      </c>
      <c r="F15" s="239">
        <v>692.15</v>
      </c>
    </row>
    <row r="16" spans="1:14" x14ac:dyDescent="0.25">
      <c r="A16" s="212" t="s">
        <v>79</v>
      </c>
      <c r="B16" s="238">
        <f>(B15+B17)/2</f>
        <v>692.03</v>
      </c>
      <c r="C16" s="238">
        <f>AVERAGE(C15,C17)</f>
        <v>692.19499999999994</v>
      </c>
      <c r="D16" s="238">
        <f t="shared" ref="D16:E16" si="3">AVERAGE(D15,D17)</f>
        <v>692.31999999999994</v>
      </c>
      <c r="E16" s="238">
        <f t="shared" si="3"/>
        <v>692.19</v>
      </c>
      <c r="F16" s="239">
        <f>AVERAGE(F15,F17)</f>
        <v>692.09999999999991</v>
      </c>
    </row>
    <row r="17" spans="1:9" x14ac:dyDescent="0.25">
      <c r="A17" s="206" t="s">
        <v>82</v>
      </c>
      <c r="B17" s="238">
        <v>691.97</v>
      </c>
      <c r="C17" s="238">
        <v>692.14</v>
      </c>
      <c r="D17" s="238">
        <v>692.25</v>
      </c>
      <c r="E17" s="238">
        <v>692.14</v>
      </c>
      <c r="F17" s="239">
        <v>692.05</v>
      </c>
    </row>
    <row r="18" spans="1:9" x14ac:dyDescent="0.25">
      <c r="A18" s="212" t="s">
        <v>81</v>
      </c>
      <c r="B18" s="238">
        <f>(B17+B19)/2</f>
        <v>691.88499999999999</v>
      </c>
      <c r="C18" s="238">
        <f>AVERAGE(C17,C19)</f>
        <v>692.04500000000007</v>
      </c>
      <c r="D18" s="238">
        <f t="shared" ref="D18:E18" si="4">AVERAGE(D17,D19)</f>
        <v>692.15</v>
      </c>
      <c r="E18" s="238">
        <f t="shared" si="4"/>
        <v>692.05</v>
      </c>
      <c r="F18" s="239">
        <f>AVERAGE(F17,F19)</f>
        <v>691.97</v>
      </c>
    </row>
    <row r="19" spans="1:9" ht="19.899999999999999" customHeight="1" thickBot="1" x14ac:dyDescent="0.3">
      <c r="A19" s="207" t="s">
        <v>7</v>
      </c>
      <c r="B19" s="240">
        <v>691.8</v>
      </c>
      <c r="C19" s="240">
        <v>691.95</v>
      </c>
      <c r="D19" s="240">
        <v>692.05</v>
      </c>
      <c r="E19" s="240">
        <v>691.96</v>
      </c>
      <c r="F19" s="241">
        <v>691.89</v>
      </c>
      <c r="I19" s="44">
        <f>MIN(B19:F19)</f>
        <v>691.8</v>
      </c>
    </row>
    <row r="21" spans="1:9" ht="15.75" thickBot="1" x14ac:dyDescent="0.3"/>
    <row r="22" spans="1:9" ht="18.75" thickBot="1" x14ac:dyDescent="0.3">
      <c r="A22" s="293" t="s">
        <v>262</v>
      </c>
      <c r="B22" s="294"/>
      <c r="C22" s="294"/>
      <c r="D22" s="294"/>
      <c r="E22" s="294"/>
      <c r="F22" s="295"/>
      <c r="H22" t="s">
        <v>263</v>
      </c>
    </row>
    <row r="23" spans="1:9" x14ac:dyDescent="0.25">
      <c r="A23" s="209" t="s">
        <v>0</v>
      </c>
      <c r="B23" s="210" t="s">
        <v>53</v>
      </c>
      <c r="C23" s="210" t="s">
        <v>54</v>
      </c>
      <c r="D23" s="210" t="s">
        <v>55</v>
      </c>
      <c r="E23" s="210" t="s">
        <v>56</v>
      </c>
      <c r="F23" s="211" t="s">
        <v>167</v>
      </c>
    </row>
    <row r="24" spans="1:9" x14ac:dyDescent="0.25">
      <c r="A24" s="206" t="s">
        <v>6</v>
      </c>
      <c r="B24" s="253">
        <f>+'Beam Seats Not Used'!$J$3+'Beam Seats Not Used'!$B$23/12+'Beam Seats Not Used'!$B$24/12+'Beam Seats Not Used'!$G$24/12+'Beam Seats Not Used'!B32/12</f>
        <v>691.92011483619626</v>
      </c>
      <c r="C24" s="253">
        <f>+'Beam Seats Not Used'!$J$3+'Beam Seats Not Used'!$B$23/12+'Beam Seats Not Used'!$B$24/12+'Beam Seats Not Used'!$G$24/12+'Beam Seats Not Used'!C32/12</f>
        <v>692.0122878405582</v>
      </c>
      <c r="D24" s="253">
        <f>+'Beam Seats Not Used'!$J$3+'Beam Seats Not Used'!$B$23/12+'Beam Seats Not Used'!$B$24/12+'Beam Seats Not Used'!$G$24/12+'Beam Seats Not Used'!D32/12</f>
        <v>692.09420439583346</v>
      </c>
      <c r="E24" s="253">
        <f>+'Beam Seats Not Used'!$J$3+'Beam Seats Not Used'!$B$23/12+'Beam Seats Not Used'!$B$24/12+'Beam Seats Not Used'!$G$24/12+'Beam Seats Not Used'!E32/12</f>
        <v>691.96586450202165</v>
      </c>
      <c r="F24" s="253">
        <f>+'Beam Seats Not Used'!$J$3+'Beam Seats Not Used'!$B$23/12+'Beam Seats Not Used'!$B$24/12+'Beam Seats Not Used'!$G$24/12+'Beam Seats Not Used'!F32/12</f>
        <v>691.78726815912285</v>
      </c>
    </row>
    <row r="25" spans="1:9" x14ac:dyDescent="0.25">
      <c r="A25" s="212" t="s">
        <v>79</v>
      </c>
      <c r="B25" s="253">
        <f>+B4+((B49-B45)*0.25+B45)</f>
        <v>691.98572140084411</v>
      </c>
      <c r="C25" s="253">
        <f>+C4+((C49-C45)*0.25+C45)</f>
        <v>692.09652666454872</v>
      </c>
      <c r="D25" s="253">
        <f>+D4+((D49-D45)*0.25+D45)</f>
        <v>692.20707547916686</v>
      </c>
      <c r="E25" s="253">
        <f>+E4+((E49-E45)*0.25+E45)</f>
        <v>692.0521178446977</v>
      </c>
      <c r="F25" s="253">
        <f>+F4+((F49-F45)*0.25+F45)</f>
        <v>691.87290376114163</v>
      </c>
    </row>
    <row r="26" spans="1:9" x14ac:dyDescent="0.25">
      <c r="A26" s="206" t="s">
        <v>82</v>
      </c>
      <c r="B26" s="253">
        <f>+B5+((B49-B45)*0.5+B45)</f>
        <v>692.05132796549208</v>
      </c>
      <c r="C26" s="253">
        <f>+C5+((C49-C45)*0.5+C45)</f>
        <v>692.18076548853935</v>
      </c>
      <c r="D26" s="253">
        <f>+D5+((D49-D45)*0.5+D45)</f>
        <v>692.31994656250004</v>
      </c>
      <c r="E26" s="253">
        <f>+E5+((E49-E45)*0.5+E45)</f>
        <v>692.13837118737365</v>
      </c>
      <c r="F26" s="253">
        <f>+F5+((F49-F45)*0.5+F45)</f>
        <v>691.95853936316041</v>
      </c>
    </row>
    <row r="27" spans="1:9" x14ac:dyDescent="0.25">
      <c r="A27" s="212" t="s">
        <v>81</v>
      </c>
      <c r="B27" s="253">
        <f>+B6+((B49-B45)*0.75+B45)</f>
        <v>692.10693453014005</v>
      </c>
      <c r="C27" s="253">
        <f>+C6+((C49-C45)*0.75+C45)</f>
        <v>692.21650431252988</v>
      </c>
      <c r="D27" s="253">
        <f>+D6+((D49-D45)*0.75+D45)</f>
        <v>692.35081764583333</v>
      </c>
      <c r="E27" s="253">
        <f>+E6+((E49-E45)*0.75+E45)</f>
        <v>692.19462453004962</v>
      </c>
      <c r="F27" s="253">
        <f>+F6+((F49-F45)*0.75+F45)</f>
        <v>692.0291749651791</v>
      </c>
    </row>
    <row r="28" spans="1:9" x14ac:dyDescent="0.25">
      <c r="A28" s="206" t="s">
        <v>36</v>
      </c>
      <c r="B28" s="253">
        <f>+'Beam Seats Not Used'!B11+'Beam Seats Not Used'!$B$25/12+'Beam Seats Not Used'!$B$26/12+'Beam Seats Not Used'!B33/12</f>
        <v>692.16254109478791</v>
      </c>
      <c r="C28" s="253">
        <f>+'Beam Seats Not Used'!C11+'Beam Seats Not Used'!$B$25/12+'Beam Seats Not Used'!$B$26/12+'Beam Seats Not Used'!C33/12</f>
        <v>692.25224313652063</v>
      </c>
      <c r="D28" s="253">
        <f>+'Beam Seats Not Used'!D11+'Beam Seats Not Used'!$B$25/12+'Beam Seats Not Used'!$B$26/12+'Beam Seats Not Used'!D33/12</f>
        <v>692.38168872916651</v>
      </c>
      <c r="E28" s="253">
        <f>+'Beam Seats Not Used'!E11+'Beam Seats Not Used'!$B$25/12+'Beam Seats Not Used'!$B$26/12+'Beam Seats Not Used'!E33/12</f>
        <v>692.25087787272571</v>
      </c>
      <c r="F28" s="253">
        <f>+'Beam Seats Not Used'!F11+'Beam Seats Not Used'!$B$25/12+'Beam Seats Not Used'!$B$26/12+'Beam Seats Not Used'!F33/12</f>
        <v>692.09981056719789</v>
      </c>
    </row>
    <row r="29" spans="1:9" x14ac:dyDescent="0.25">
      <c r="A29" s="212" t="s">
        <v>79</v>
      </c>
      <c r="B29" s="253">
        <f>+B8+((B53-B49)*0.25+B49)</f>
        <v>692.28224818940726</v>
      </c>
      <c r="C29" s="253">
        <f>+C8+((C53-C49)*0.25+C49)</f>
        <v>692.44089600935126</v>
      </c>
      <c r="D29" s="253">
        <f>+D8+((D53-D49)*0.25+D49)</f>
        <v>692.53053738020822</v>
      </c>
      <c r="E29" s="253">
        <f>+E8+((E53-E49)*0.25+E49)</f>
        <v>692.35992230197849</v>
      </c>
      <c r="F29" s="253">
        <f>+F8+((F53-F49)*0.25+F49)</f>
        <v>692.24030077466182</v>
      </c>
    </row>
    <row r="30" spans="1:9" x14ac:dyDescent="0.25">
      <c r="A30" s="206" t="s">
        <v>82</v>
      </c>
      <c r="B30" s="253">
        <f>+B9+((B53-B49)*0.5+B49)</f>
        <v>692.39195528402661</v>
      </c>
      <c r="C30" s="253">
        <f>+C9+((C53-C49)*0.5+C49)</f>
        <v>692.51954888218165</v>
      </c>
      <c r="D30" s="253">
        <f>+D9+((D53-D49)*0.5+D49)</f>
        <v>692.56938603124991</v>
      </c>
      <c r="E30" s="253">
        <f>+E9+((E53-E49)*0.5+E49)</f>
        <v>692.4389667312314</v>
      </c>
      <c r="F30" s="253">
        <f>+F9+((F53-F49)*0.5+F49)</f>
        <v>692.3407909821259</v>
      </c>
    </row>
    <row r="31" spans="1:9" x14ac:dyDescent="0.25">
      <c r="A31" s="212" t="s">
        <v>81</v>
      </c>
      <c r="B31" s="253">
        <f>+B10+((B53-B49)*0.75+B49)</f>
        <v>692.39166237864595</v>
      </c>
      <c r="C31" s="253">
        <f>+C10+((C53-C49)*0.75+C49)</f>
        <v>692.50820175501224</v>
      </c>
      <c r="D31" s="253">
        <f>+D10+((D53-D49)*0.75+D49)</f>
        <v>692.56823468229163</v>
      </c>
      <c r="E31" s="253">
        <f>+E10+((E53-E49)*0.75+E49)</f>
        <v>692.43801116048417</v>
      </c>
      <c r="F31" s="253">
        <f>+F10+((F53-F49)*0.75+F49)</f>
        <v>692.33128118958984</v>
      </c>
    </row>
    <row r="32" spans="1:9" x14ac:dyDescent="0.25">
      <c r="A32" s="206" t="s">
        <v>92</v>
      </c>
      <c r="B32" s="253">
        <f>+'Beam Seats Not Used'!B12+'Beam Seats Not Used'!$B$25/12+'Beam Seats Not Used'!$G$26*0.166666666666667+'Beam Seats Not Used'!B34/12</f>
        <v>692.34136947326522</v>
      </c>
      <c r="C32" s="253">
        <f>+'Beam Seats Not Used'!C12+'Beam Seats Not Used'!$B$25/12+'Beam Seats Not Used'!$G$26*0.166666666666667+'Beam Seats Not Used'!C34/12</f>
        <v>692.46185462784274</v>
      </c>
      <c r="D32" s="253">
        <f>+'Beam Seats Not Used'!D12+'Beam Seats Not Used'!$B$25/12+'Beam Seats Not Used'!$G$26*0.166666666666667+'Beam Seats Not Used'!D34/12</f>
        <v>692.58208333333334</v>
      </c>
      <c r="E32" s="253">
        <f>+'Beam Seats Not Used'!E12+'Beam Seats Not Used'!$B$25/12+'Beam Seats Not Used'!$G$26*0.166666666666667+'Beam Seats Not Used'!E34/12</f>
        <v>692.44205558973704</v>
      </c>
      <c r="F32" s="253">
        <f>+'Beam Seats Not Used'!F12+'Beam Seats Not Used'!$B$25/12+'Beam Seats Not Used'!$G$26*0.166666666666667+'Beam Seats Not Used'!F34/12</f>
        <v>692.3317713970539</v>
      </c>
    </row>
    <row r="33" spans="1:9" x14ac:dyDescent="0.25">
      <c r="A33" s="212" t="s">
        <v>79</v>
      </c>
      <c r="B33" s="253">
        <f>+B12+((B57-B53)*0.25+B53)</f>
        <v>692.29391259913461</v>
      </c>
      <c r="C33" s="253">
        <f>+C12+((C57-C53)*0.25+C53)</f>
        <v>692.41819769858989</v>
      </c>
      <c r="D33" s="253">
        <f>+D12+((D57-D53)*0.25+D53)</f>
        <v>692.59862218229159</v>
      </c>
      <c r="E33" s="253">
        <f>+E12+((E57-E53)*0.25+E53)</f>
        <v>692.44879021690656</v>
      </c>
      <c r="F33" s="253">
        <f>+F12+((F57-F53)*0.25+F53)</f>
        <v>692.33245180243455</v>
      </c>
    </row>
    <row r="34" spans="1:9" x14ac:dyDescent="0.25">
      <c r="A34" s="206" t="s">
        <v>82</v>
      </c>
      <c r="B34" s="253">
        <f>+B13+((B57-B53)*0.5+B53)</f>
        <v>692.30645572500384</v>
      </c>
      <c r="C34" s="253">
        <f>+C13+((C57-C53)*0.5+C53)</f>
        <v>692.47954076933706</v>
      </c>
      <c r="D34" s="253">
        <f>+D13+((D57-D53)*0.5+D53)</f>
        <v>692.60016103124997</v>
      </c>
      <c r="E34" s="253">
        <f>+E13+((E57-E53)*0.5+E53)</f>
        <v>692.48052484407606</v>
      </c>
      <c r="F34" s="253">
        <f>+F13+((F57-F53)*0.5+F53)</f>
        <v>692.3331322078152</v>
      </c>
    </row>
    <row r="35" spans="1:9" x14ac:dyDescent="0.25">
      <c r="A35" s="212" t="s">
        <v>81</v>
      </c>
      <c r="B35" s="253">
        <f>+B14+((B57-B53)*0.75+B53)</f>
        <v>692.23899885087326</v>
      </c>
      <c r="C35" s="253">
        <f>+C14+((C57-C53)*0.75+C53)</f>
        <v>692.39088384008426</v>
      </c>
      <c r="D35" s="253">
        <f>+D14+((D57-D53)*0.75+D53)</f>
        <v>692.52169988020819</v>
      </c>
      <c r="E35" s="253">
        <f>+E14+((E57-E53)*0.75+E53)</f>
        <v>692.39225947124555</v>
      </c>
      <c r="F35" s="253">
        <f>+F14+((F57-F53)*0.75+F53)</f>
        <v>692.28381261319589</v>
      </c>
    </row>
    <row r="36" spans="1:9" x14ac:dyDescent="0.25">
      <c r="A36" s="206" t="s">
        <v>93</v>
      </c>
      <c r="B36" s="253">
        <f>+'Beam Seats Not Used'!B13+'Beam Seats Not Used'!$B$25/12+'Beam Seats Not Used'!$B$26/12+'Beam Seats Not Used'!B35/12</f>
        <v>692.10154197674262</v>
      </c>
      <c r="C36" s="253">
        <f>+'Beam Seats Not Used'!C13+'Beam Seats Not Used'!$B$25/12+'Beam Seats Not Used'!$B$26/12+'Beam Seats Not Used'!C35/12</f>
        <v>692.25222691083138</v>
      </c>
      <c r="D36" s="253">
        <f>+'Beam Seats Not Used'!D13+'Beam Seats Not Used'!$B$25/12+'Beam Seats Not Used'!$B$26/12+'Beam Seats Not Used'!D35/12</f>
        <v>692.39323872916657</v>
      </c>
      <c r="E36" s="253">
        <f>+'Beam Seats Not Used'!E13+'Beam Seats Not Used'!$B$25/12+'Beam Seats Not Used'!$B$26/12+'Beam Seats Not Used'!E35/12</f>
        <v>692.2439940984151</v>
      </c>
      <c r="F36" s="253">
        <f>+'Beam Seats Not Used'!F13+'Beam Seats Not Used'!$B$25/12+'Beam Seats Not Used'!$B$26/12+'Beam Seats Not Used'!F35/12</f>
        <v>692.15449301857655</v>
      </c>
    </row>
    <row r="37" spans="1:9" x14ac:dyDescent="0.25">
      <c r="A37" s="212" t="s">
        <v>79</v>
      </c>
      <c r="B37" s="253">
        <f>+B16+((B61-B57)*0.25+B57)</f>
        <v>692.03928554139054</v>
      </c>
      <c r="C37" s="253">
        <f>+C16+((C61-C57)*0.25+C57)</f>
        <v>692.19699856815532</v>
      </c>
      <c r="D37" s="253">
        <f>+D16+((D61-D57)*0.25+D57)</f>
        <v>692.32239264583325</v>
      </c>
      <c r="E37" s="253">
        <f>+E16+((E61-E57)*0.25+E57)</f>
        <v>692.19253027442448</v>
      </c>
      <c r="F37" s="253">
        <f>+F16+((F61-F57)*0.25+F57)</f>
        <v>692.10241145392854</v>
      </c>
    </row>
    <row r="38" spans="1:9" x14ac:dyDescent="0.25">
      <c r="A38" s="206" t="s">
        <v>82</v>
      </c>
      <c r="B38" s="253">
        <f>+B17+((B61-B57)*0.5+B57)</f>
        <v>691.97702910603857</v>
      </c>
      <c r="C38" s="253">
        <f>+C17+((C61-C57)*0.5+C57)</f>
        <v>692.14177022547938</v>
      </c>
      <c r="D38" s="253">
        <f>+D17+((D61-D57)*0.5+D57)</f>
        <v>692.25154656249993</v>
      </c>
      <c r="E38" s="253">
        <f>+E17+((E61-E57)*0.5+E57)</f>
        <v>692.14106645043375</v>
      </c>
      <c r="F38" s="253">
        <f>+F17+((F61-F57)*0.5+F57)</f>
        <v>692.05032988928065</v>
      </c>
    </row>
    <row r="39" spans="1:9" x14ac:dyDescent="0.25">
      <c r="A39" s="212" t="s">
        <v>81</v>
      </c>
      <c r="B39" s="253">
        <f>+B18+((B61-B57)*0.75+B57)</f>
        <v>691.8897726706864</v>
      </c>
      <c r="C39" s="253">
        <f>+C18+((C61-C57)*0.75+C57)</f>
        <v>692.04654188280335</v>
      </c>
      <c r="D39" s="253">
        <f>+D18+((D61-D57)*0.75+D57)</f>
        <v>692.15070047916663</v>
      </c>
      <c r="E39" s="253">
        <f>+E18+((E61-E57)*0.75+E57)</f>
        <v>692.04960262644306</v>
      </c>
      <c r="F39" s="253">
        <f>+F18+((F61-F57)*0.75+F57)</f>
        <v>691.9682483246329</v>
      </c>
    </row>
    <row r="40" spans="1:9" ht="15.75" thickBot="1" x14ac:dyDescent="0.3">
      <c r="A40" s="207" t="s">
        <v>7</v>
      </c>
      <c r="B40" s="254">
        <f>+'Beam Seats Not Used'!$J$7+'Beam Seats Not Used'!$B$23/12+'Beam Seats Not Used'!$B$27/12+'Beam Seats Not Used'!$G$27/12+'Beam Seats Not Used'!B36/12</f>
        <v>691.80251623533434</v>
      </c>
      <c r="C40" s="254">
        <f>+'Beam Seats Not Used'!$J$7+'Beam Seats Not Used'!$B$23/12+'Beam Seats Not Used'!$B$27/12+'Beam Seats Not Used'!$G$27/12+'Beam Seats Not Used'!C36/12</f>
        <v>691.95131354012733</v>
      </c>
      <c r="D40" s="254">
        <f>+'Beam Seats Not Used'!$J$7+'Beam Seats Not Used'!$B$23/12+'Beam Seats Not Used'!$B$27/12+'Beam Seats Not Used'!$G$27/12+'Beam Seats Not Used'!D36/12</f>
        <v>692.04985439583334</v>
      </c>
      <c r="E40" s="254">
        <f>+'Beam Seats Not Used'!$J$7+'Beam Seats Not Used'!$B$23/12+'Beam Seats Not Used'!$B$27/12+'Beam Seats Not Used'!$G$27/12+'Beam Seats Not Used'!E36/12</f>
        <v>691.95813880245248</v>
      </c>
      <c r="F40" s="254">
        <f>+'Beam Seats Not Used'!$J$7+'Beam Seats Not Used'!$B$23/12+'Beam Seats Not Used'!$B$27/12+'Beam Seats Not Used'!$G$27/12+'Beam Seats Not Used'!F36/12</f>
        <v>691.88616675998492</v>
      </c>
    </row>
    <row r="42" spans="1:9" ht="15.75" thickBot="1" x14ac:dyDescent="0.3"/>
    <row r="43" spans="1:9" ht="18.75" thickBot="1" x14ac:dyDescent="0.3">
      <c r="A43" s="293" t="s">
        <v>266</v>
      </c>
      <c r="B43" s="294"/>
      <c r="C43" s="294"/>
      <c r="D43" s="294"/>
      <c r="E43" s="294"/>
      <c r="F43" s="295"/>
    </row>
    <row r="44" spans="1:9" x14ac:dyDescent="0.25">
      <c r="A44" s="209" t="s">
        <v>0</v>
      </c>
      <c r="B44" s="210" t="s">
        <v>53</v>
      </c>
      <c r="C44" s="210" t="s">
        <v>54</v>
      </c>
      <c r="D44" s="210" t="s">
        <v>55</v>
      </c>
      <c r="E44" s="210" t="s">
        <v>56</v>
      </c>
      <c r="F44" s="211" t="s">
        <v>167</v>
      </c>
      <c r="H44" s="260" t="s">
        <v>267</v>
      </c>
      <c r="I44" s="260" t="s">
        <v>268</v>
      </c>
    </row>
    <row r="45" spans="1:9" x14ac:dyDescent="0.25">
      <c r="A45" s="206" t="s">
        <v>6</v>
      </c>
      <c r="B45" s="253">
        <f>+B24-B3</f>
        <v>1.1483619630325848E-4</v>
      </c>
      <c r="C45" s="253">
        <f t="shared" ref="C45:F45" si="5">+C24-C3</f>
        <v>-7.1215944183222746E-4</v>
      </c>
      <c r="D45" s="253">
        <f t="shared" si="5"/>
        <v>-1.7956041665456723E-3</v>
      </c>
      <c r="E45" s="253">
        <f t="shared" si="5"/>
        <v>-4.1354979783818635E-3</v>
      </c>
      <c r="F45" s="253">
        <f t="shared" si="5"/>
        <v>-2.7318408771179747E-3</v>
      </c>
      <c r="H45" s="261">
        <f>(+MAX(B45:F61))*12</f>
        <v>0.1385037209111033</v>
      </c>
      <c r="I45" s="261">
        <f>+MIN(B45:F61)</f>
        <v>-4.1354979783818635E-3</v>
      </c>
    </row>
    <row r="46" spans="1:9" x14ac:dyDescent="0.25">
      <c r="A46" s="212" t="s">
        <v>79</v>
      </c>
      <c r="B46" s="253">
        <f t="shared" ref="B46:F46" si="6">+B25-B4</f>
        <v>7.2140084421334905E-4</v>
      </c>
      <c r="C46" s="253">
        <f t="shared" si="6"/>
        <v>2.666454872723989E-5</v>
      </c>
      <c r="D46" s="253">
        <f t="shared" si="6"/>
        <v>-9.2452083322314138E-4</v>
      </c>
      <c r="E46" s="253">
        <f t="shared" si="6"/>
        <v>-2.8821553023590241E-3</v>
      </c>
      <c r="F46" s="253">
        <f t="shared" si="6"/>
        <v>-2.09623885837118E-3</v>
      </c>
      <c r="H46" s="262" t="s">
        <v>269</v>
      </c>
    </row>
    <row r="47" spans="1:9" x14ac:dyDescent="0.25">
      <c r="A47" s="206" t="s">
        <v>82</v>
      </c>
      <c r="B47" s="253">
        <f t="shared" ref="B47:F47" si="7">+B26-B5</f>
        <v>1.3279654921234396E-3</v>
      </c>
      <c r="C47" s="253">
        <f t="shared" si="7"/>
        <v>7.6548853940039407E-4</v>
      </c>
      <c r="D47" s="253">
        <f t="shared" si="7"/>
        <v>-5.3437500014297257E-5</v>
      </c>
      <c r="E47" s="253">
        <f t="shared" si="7"/>
        <v>-1.6288126263361846E-3</v>
      </c>
      <c r="F47" s="253">
        <f t="shared" si="7"/>
        <v>-1.4606368396243852E-3</v>
      </c>
    </row>
    <row r="48" spans="1:9" x14ac:dyDescent="0.25">
      <c r="A48" s="212" t="s">
        <v>81</v>
      </c>
      <c r="B48" s="253">
        <f t="shared" ref="B48:F48" si="8">+B27-B6</f>
        <v>1.9345301400335302E-3</v>
      </c>
      <c r="C48" s="253">
        <f t="shared" si="8"/>
        <v>1.5043125299598614E-3</v>
      </c>
      <c r="D48" s="253">
        <f t="shared" si="8"/>
        <v>8.176458333082337E-4</v>
      </c>
      <c r="E48" s="253">
        <f t="shared" si="8"/>
        <v>-3.7546995031334518E-4</v>
      </c>
      <c r="F48" s="253">
        <f t="shared" si="8"/>
        <v>-8.2503482087759039E-4</v>
      </c>
    </row>
    <row r="49" spans="1:6" x14ac:dyDescent="0.25">
      <c r="A49" s="206" t="s">
        <v>36</v>
      </c>
      <c r="B49" s="253">
        <f t="shared" ref="B49:F49" si="9">+B28-B7</f>
        <v>2.5410947879436208E-3</v>
      </c>
      <c r="C49" s="253">
        <f t="shared" si="9"/>
        <v>2.2431365206330156E-3</v>
      </c>
      <c r="D49" s="253">
        <f t="shared" si="9"/>
        <v>1.6887291665170778E-3</v>
      </c>
      <c r="E49" s="253">
        <f t="shared" si="9"/>
        <v>8.7787272570949426E-4</v>
      </c>
      <c r="F49" s="253">
        <f t="shared" si="9"/>
        <v>-1.8943280213079561E-4</v>
      </c>
    </row>
    <row r="50" spans="1:6" x14ac:dyDescent="0.25">
      <c r="A50" s="212" t="s">
        <v>79</v>
      </c>
      <c r="B50" s="253">
        <f t="shared" ref="B50:F50" si="10">+B29-B8</f>
        <v>2.2481894072825526E-3</v>
      </c>
      <c r="C50" s="253">
        <f t="shared" si="10"/>
        <v>8.9600935120870417E-4</v>
      </c>
      <c r="D50" s="253">
        <f t="shared" si="10"/>
        <v>5.3738020824312116E-4</v>
      </c>
      <c r="E50" s="253">
        <f t="shared" si="10"/>
        <v>-7.7698021527794481E-5</v>
      </c>
      <c r="F50" s="253">
        <f t="shared" si="10"/>
        <v>3.0077466180955525E-4</v>
      </c>
    </row>
    <row r="51" spans="1:6" x14ac:dyDescent="0.25">
      <c r="A51" s="206" t="s">
        <v>82</v>
      </c>
      <c r="B51" s="253">
        <f t="shared" ref="B51:F51" si="11">+B30-B9</f>
        <v>1.9552840266214844E-3</v>
      </c>
      <c r="C51" s="253">
        <f t="shared" si="11"/>
        <v>-4.511178183292941E-4</v>
      </c>
      <c r="D51" s="253">
        <f t="shared" si="11"/>
        <v>-6.1396875014452235E-4</v>
      </c>
      <c r="E51" s="253">
        <f t="shared" si="11"/>
        <v>-1.0332687686513964E-3</v>
      </c>
      <c r="F51" s="253">
        <f t="shared" si="11"/>
        <v>7.9098212586359296E-4</v>
      </c>
    </row>
    <row r="52" spans="1:6" x14ac:dyDescent="0.25">
      <c r="A52" s="212" t="s">
        <v>81</v>
      </c>
      <c r="B52" s="253">
        <f t="shared" ref="B52:F52" si="12">+B31-B10</f>
        <v>1.6623786459604162E-3</v>
      </c>
      <c r="C52" s="253">
        <f t="shared" si="12"/>
        <v>-1.7982449877536055E-3</v>
      </c>
      <c r="D52" s="253">
        <f t="shared" si="12"/>
        <v>-1.765317708418479E-3</v>
      </c>
      <c r="E52" s="253">
        <f t="shared" si="12"/>
        <v>-1.9888395158886851E-3</v>
      </c>
      <c r="F52" s="253">
        <f t="shared" si="12"/>
        <v>1.2811895898039438E-3</v>
      </c>
    </row>
    <row r="53" spans="1:6" x14ac:dyDescent="0.25">
      <c r="A53" s="206" t="s">
        <v>92</v>
      </c>
      <c r="B53" s="253">
        <f t="shared" ref="B53:F53" si="13">+B32-B11</f>
        <v>1.369473265299348E-3</v>
      </c>
      <c r="C53" s="253">
        <f t="shared" si="13"/>
        <v>-3.145372157177917E-3</v>
      </c>
      <c r="D53" s="253">
        <f t="shared" si="13"/>
        <v>-2.9166666666924357E-3</v>
      </c>
      <c r="E53" s="253">
        <f t="shared" si="13"/>
        <v>-2.944410263012287E-3</v>
      </c>
      <c r="F53" s="253">
        <f t="shared" si="13"/>
        <v>1.7713970538579815E-3</v>
      </c>
    </row>
    <row r="54" spans="1:6" x14ac:dyDescent="0.25">
      <c r="A54" s="212" t="s">
        <v>79</v>
      </c>
      <c r="B54" s="253">
        <f t="shared" ref="B54:F54" si="14">+B33-B12</f>
        <v>3.9125991346509181E-3</v>
      </c>
      <c r="C54" s="253">
        <f t="shared" si="14"/>
        <v>-1.8023014100663204E-3</v>
      </c>
      <c r="D54" s="253">
        <f t="shared" si="14"/>
        <v>-1.3778177084304843E-3</v>
      </c>
      <c r="E54" s="253">
        <f t="shared" si="14"/>
        <v>-1.2097830934862941E-3</v>
      </c>
      <c r="F54" s="253">
        <f t="shared" si="14"/>
        <v>2.4518024345070444E-3</v>
      </c>
    </row>
    <row r="55" spans="1:6" x14ac:dyDescent="0.25">
      <c r="A55" s="206" t="s">
        <v>82</v>
      </c>
      <c r="B55" s="253">
        <f t="shared" ref="B55:F55" si="15">+B34-B13</f>
        <v>6.4557250038888014E-3</v>
      </c>
      <c r="C55" s="253">
        <f t="shared" si="15"/>
        <v>-4.5923066295472381E-4</v>
      </c>
      <c r="D55" s="253">
        <f t="shared" si="15"/>
        <v>1.6103124994515383E-4</v>
      </c>
      <c r="E55" s="253">
        <f t="shared" si="15"/>
        <v>5.2484407603969885E-4</v>
      </c>
      <c r="F55" s="253">
        <f t="shared" si="15"/>
        <v>3.1322078151561072E-3</v>
      </c>
    </row>
    <row r="56" spans="1:6" x14ac:dyDescent="0.25">
      <c r="A56" s="212" t="s">
        <v>81</v>
      </c>
      <c r="B56" s="253">
        <f t="shared" ref="B56:F56" si="16">+B35-B14</f>
        <v>8.9988508732403716E-3</v>
      </c>
      <c r="C56" s="253">
        <f t="shared" si="16"/>
        <v>8.838400842705596E-4</v>
      </c>
      <c r="D56" s="253">
        <f t="shared" si="16"/>
        <v>1.6998802082071052E-3</v>
      </c>
      <c r="E56" s="253">
        <f t="shared" si="16"/>
        <v>2.2594712455656918E-3</v>
      </c>
      <c r="F56" s="253">
        <f t="shared" si="16"/>
        <v>3.8126131959188569E-3</v>
      </c>
    </row>
    <row r="57" spans="1:6" x14ac:dyDescent="0.25">
      <c r="A57" s="206" t="s">
        <v>93</v>
      </c>
      <c r="B57" s="253">
        <f t="shared" ref="B57:F57" si="17">+B36-B15</f>
        <v>1.1541976742591942E-2</v>
      </c>
      <c r="C57" s="253">
        <f t="shared" si="17"/>
        <v>2.2269108313821562E-3</v>
      </c>
      <c r="D57" s="253">
        <f t="shared" si="17"/>
        <v>3.2387291665827433E-3</v>
      </c>
      <c r="E57" s="253">
        <f t="shared" si="17"/>
        <v>3.9940984150916847E-3</v>
      </c>
      <c r="F57" s="253">
        <f t="shared" si="17"/>
        <v>4.4930185765679198E-3</v>
      </c>
    </row>
    <row r="58" spans="1:6" x14ac:dyDescent="0.25">
      <c r="A58" s="212" t="s">
        <v>79</v>
      </c>
      <c r="B58" s="253">
        <f t="shared" ref="B58:F58" si="18">+B37-B16</f>
        <v>9.2855413905681417E-3</v>
      </c>
      <c r="C58" s="253">
        <f t="shared" si="18"/>
        <v>1.9985681553862378E-3</v>
      </c>
      <c r="D58" s="253">
        <f t="shared" si="18"/>
        <v>2.3926458333107803E-3</v>
      </c>
      <c r="E58" s="253">
        <f t="shared" si="18"/>
        <v>2.5302744244299902E-3</v>
      </c>
      <c r="F58" s="253">
        <f t="shared" si="18"/>
        <v>2.4114539286301806E-3</v>
      </c>
    </row>
    <row r="59" spans="1:6" x14ac:dyDescent="0.25">
      <c r="A59" s="206" t="s">
        <v>82</v>
      </c>
      <c r="B59" s="253">
        <f t="shared" ref="B59:F59" si="19">+B38-B17</f>
        <v>7.0291060385443416E-3</v>
      </c>
      <c r="C59" s="253">
        <f t="shared" si="19"/>
        <v>1.7702254793903194E-3</v>
      </c>
      <c r="D59" s="253">
        <f t="shared" si="19"/>
        <v>1.5465624999251304E-3</v>
      </c>
      <c r="E59" s="253">
        <f t="shared" si="19"/>
        <v>1.0664504337682956E-3</v>
      </c>
      <c r="F59" s="253">
        <f t="shared" si="19"/>
        <v>3.2988928069244139E-4</v>
      </c>
    </row>
    <row r="60" spans="1:6" x14ac:dyDescent="0.25">
      <c r="A60" s="212" t="s">
        <v>81</v>
      </c>
      <c r="B60" s="253">
        <f t="shared" ref="B60:F60" si="20">+B39-B18</f>
        <v>4.7726706864068547E-3</v>
      </c>
      <c r="C60" s="253">
        <f t="shared" si="20"/>
        <v>1.5418828032807141E-3</v>
      </c>
      <c r="D60" s="253">
        <f t="shared" si="20"/>
        <v>7.0047916665316734E-4</v>
      </c>
      <c r="E60" s="253">
        <f t="shared" si="20"/>
        <v>-3.9737355689339893E-4</v>
      </c>
      <c r="F60" s="253">
        <f t="shared" si="20"/>
        <v>-1.751675367131611E-3</v>
      </c>
    </row>
    <row r="61" spans="1:6" ht="15.75" thickBot="1" x14ac:dyDescent="0.3">
      <c r="A61" s="207" t="s">
        <v>7</v>
      </c>
      <c r="B61" s="253">
        <f t="shared" ref="B61:F61" si="21">+B40-B19</f>
        <v>2.5162353343830546E-3</v>
      </c>
      <c r="C61" s="253">
        <f t="shared" si="21"/>
        <v>1.3135401272847957E-3</v>
      </c>
      <c r="D61" s="253">
        <f t="shared" si="21"/>
        <v>-1.4560416661879572E-4</v>
      </c>
      <c r="E61" s="253">
        <f t="shared" si="21"/>
        <v>-1.8611975475550935E-3</v>
      </c>
      <c r="F61" s="253">
        <f t="shared" si="21"/>
        <v>-3.8332400150693502E-3</v>
      </c>
    </row>
    <row r="64" spans="1:6" x14ac:dyDescent="0.25">
      <c r="A64" s="202" t="s">
        <v>181</v>
      </c>
      <c r="B64" s="203">
        <v>8.5</v>
      </c>
      <c r="F64" t="s">
        <v>189</v>
      </c>
    </row>
    <row r="65" spans="1:12" x14ac:dyDescent="0.25">
      <c r="A65" s="202" t="s">
        <v>185</v>
      </c>
      <c r="B65" s="203">
        <f>+'Beam Seats Not Used'!B18</f>
        <v>35.6</v>
      </c>
      <c r="D65" t="s">
        <v>186</v>
      </c>
      <c r="F65" t="s">
        <v>190</v>
      </c>
    </row>
    <row r="66" spans="1:12" ht="25.5" x14ac:dyDescent="0.25">
      <c r="A66" s="202" t="s">
        <v>192</v>
      </c>
      <c r="B66" s="203">
        <f>+'Beam Seats Not Used'!B19</f>
        <v>37</v>
      </c>
      <c r="D66" t="s">
        <v>187</v>
      </c>
    </row>
    <row r="67" spans="1:12" ht="25.5" x14ac:dyDescent="0.25">
      <c r="A67" s="202" t="s">
        <v>191</v>
      </c>
      <c r="B67" s="203">
        <f>+'Beam Seats Not Used'!B20</f>
        <v>37.625</v>
      </c>
      <c r="D67" t="s">
        <v>187</v>
      </c>
    </row>
    <row r="68" spans="1:12" ht="38.25" x14ac:dyDescent="0.25">
      <c r="A68" s="202" t="s">
        <v>264</v>
      </c>
      <c r="B68" s="203">
        <v>36</v>
      </c>
      <c r="D68" t="s">
        <v>187</v>
      </c>
    </row>
    <row r="69" spans="1:12" ht="15.75" thickBot="1" x14ac:dyDescent="0.3"/>
    <row r="70" spans="1:12" ht="18.75" thickBot="1" x14ac:dyDescent="0.3">
      <c r="A70" s="353" t="s">
        <v>182</v>
      </c>
      <c r="B70" s="354"/>
      <c r="C70" s="354"/>
      <c r="D70" s="354"/>
      <c r="E70" s="354"/>
      <c r="F70" s="355"/>
      <c r="G70" s="66"/>
      <c r="H70" s="66"/>
    </row>
    <row r="71" spans="1:12" x14ac:dyDescent="0.25">
      <c r="A71" s="255" t="s">
        <v>0</v>
      </c>
      <c r="B71" s="259" t="s">
        <v>53</v>
      </c>
      <c r="C71" s="210" t="s">
        <v>54</v>
      </c>
      <c r="D71" s="210" t="s">
        <v>55</v>
      </c>
      <c r="E71" s="210" t="s">
        <v>56</v>
      </c>
      <c r="F71" s="211" t="s">
        <v>167</v>
      </c>
      <c r="G71" s="66" t="s">
        <v>183</v>
      </c>
      <c r="H71" s="66" t="s">
        <v>184</v>
      </c>
    </row>
    <row r="72" spans="1:12" x14ac:dyDescent="0.25">
      <c r="A72" s="256" t="s">
        <v>6</v>
      </c>
      <c r="B72" s="24">
        <f>+('FINAL DECK CALC'!E6-'Haunch Depth Not Used'!B24)*12-'Haunch Depth Not Used'!$B$64-'Haunch Depth Not Used'!$B$65</f>
        <v>2.5999999999998167</v>
      </c>
      <c r="C72" s="47">
        <f>+('FINAL DECK CALC'!F6-'Haunch Depth Not Used'!C24)*12-'Haunch Depth Not Used'!$B$64-'Haunch Depth Not Used'!$B$65</f>
        <v>2.7199999999997075</v>
      </c>
      <c r="D72" s="47">
        <f>+('FINAL DECK CALC'!G6-'Haunch Depth Not Used'!D24)*12-'Haunch Depth Not Used'!$B$64-'Haunch Depth Not Used'!$B$65</f>
        <v>2.9599999999994893</v>
      </c>
      <c r="E72" s="47">
        <f>+('FINAL DECK CALC'!H6-'Haunch Depth Not Used'!E24)*12-'Haunch Depth Not Used'!$B$64-'Haunch Depth Not Used'!$B$65</f>
        <v>2.8399999999995984</v>
      </c>
      <c r="F72" s="25">
        <f>+('FINAL DECK CALC'!I6-'Haunch Depth Not Used'!F24)*12-'Haunch Depth Not Used'!$B$64-'Haunch Depth Not Used'!$B$65</f>
        <v>3.3200000000005261</v>
      </c>
      <c r="G72" s="40">
        <f>MAX(B72:F72)</f>
        <v>3.3200000000005261</v>
      </c>
      <c r="H72" s="40">
        <f>MIN(B72:F72)</f>
        <v>2.5999999999998167</v>
      </c>
    </row>
    <row r="73" spans="1:12" x14ac:dyDescent="0.25">
      <c r="A73" s="257" t="s">
        <v>79</v>
      </c>
      <c r="B73" s="24">
        <f>+('FINAL DECK CALC'!E8-'Haunch Depth Not Used'!B25)*12-'Haunch Depth Not Used'!$B$64-'Haunch Depth Not Used'!$B$65</f>
        <v>3.2886739374997873</v>
      </c>
      <c r="C73" s="47">
        <f>+('FINAL DECK CALC'!F8-'Haunch Depth Not Used'!C25)*12-'Haunch Depth Not Used'!$B$64-'Haunch Depth Not Used'!$B$65</f>
        <v>3.2076739375010206</v>
      </c>
      <c r="D73" s="47">
        <f>+('FINAL DECK CALC'!G8-'Haunch Depth Not Used'!D25)*12-'Haunch Depth Not Used'!$B$64-'Haunch Depth Not Used'!$B$65</f>
        <v>3.1266739374981611</v>
      </c>
      <c r="E73" s="47">
        <f>+('FINAL DECK CALC'!H8-'Haunch Depth Not Used'!E25)*12-'Haunch Depth Not Used'!$B$64-'Haunch Depth Not Used'!$B$65</f>
        <v>3.3486739374997327</v>
      </c>
      <c r="F73" s="25">
        <f>+('FINAL DECK CALC'!I8-'Haunch Depth Not Used'!F25)*12-'Haunch Depth Not Used'!$B$64-'Haunch Depth Not Used'!$B$65</f>
        <v>3.8586739375013153</v>
      </c>
      <c r="G73" s="40">
        <f t="shared" ref="G73:G88" si="22">MAX(B73:F73)</f>
        <v>3.8586739375013153</v>
      </c>
      <c r="H73" s="40">
        <f t="shared" ref="H73:H88" si="23">MIN(B73:F73)</f>
        <v>3.1266739374981611</v>
      </c>
    </row>
    <row r="74" spans="1:12" x14ac:dyDescent="0.25">
      <c r="A74" s="256" t="s">
        <v>82</v>
      </c>
      <c r="B74" s="24">
        <f>+('FINAL DECK CALC'!E10-'Haunch Depth Not Used'!B26)*12-'Haunch Depth Not Used'!$B$64-'Haunch Depth Not Used'!$B$65</f>
        <v>3.8115652499999655</v>
      </c>
      <c r="C74" s="47">
        <f>+('FINAL DECK CALC'!F10-'Haunch Depth Not Used'!C26)*12-'Haunch Depth Not Used'!$B$64-'Haunch Depth Not Used'!$B$65</f>
        <v>3.5295652500011769</v>
      </c>
      <c r="D74" s="47">
        <f>+('FINAL DECK CALC'!G10-'Haunch Depth Not Used'!D26)*12-'Haunch Depth Not Used'!$B$64-'Haunch Depth Not Used'!$B$65</f>
        <v>3.127565249999769</v>
      </c>
      <c r="E74" s="47">
        <f>+('FINAL DECK CALC'!H10-'Haunch Depth Not Used'!E26)*12-'Haunch Depth Not Used'!$B$64-'Haunch Depth Not Used'!$B$65</f>
        <v>3.6915652500000746</v>
      </c>
      <c r="F74" s="25">
        <f>+('FINAL DECK CALC'!I10-'Haunch Depth Not Used'!F26)*12-'Haunch Depth Not Used'!$B$64-'Haunch Depth Not Used'!$B$65</f>
        <v>4.2315652500009477</v>
      </c>
      <c r="G74" s="40">
        <f t="shared" si="22"/>
        <v>4.2315652500009477</v>
      </c>
      <c r="H74" s="40">
        <f t="shared" si="23"/>
        <v>3.127565249999769</v>
      </c>
    </row>
    <row r="75" spans="1:12" x14ac:dyDescent="0.25">
      <c r="A75" s="257" t="s">
        <v>81</v>
      </c>
      <c r="B75" s="24">
        <f>+('FINAL DECK CALC'!E14-'Haunch Depth Not Used'!B27)*12-'Haunch Depth Not Used'!$B$64-'Haunch Depth Not Used'!$B$68</f>
        <v>3.8886739374988792</v>
      </c>
      <c r="C75" s="47">
        <f>+('FINAL DECK CALC'!F14-'Haunch Depth Not Used'!C27)*12-'Haunch Depth Not Used'!$B$64-'Haunch Depth Not Used'!$B$68</f>
        <v>3.8676739375027864</v>
      </c>
      <c r="D75" s="47">
        <f>+('FINAL DECK CALC'!G14-'Haunch Depth Not Used'!D27)*12-'Haunch Depth Not Used'!$B$64-'Haunch Depth Not Used'!$B$68</f>
        <v>3.546673937498781</v>
      </c>
      <c r="E75" s="47">
        <f>+('FINAL DECK CALC'!H14-'Haunch Depth Not Used'!E27)*12-'Haunch Depth Not Used'!$B$64-'Haunch Depth Not Used'!$B$68</f>
        <v>3.8286739375016623</v>
      </c>
      <c r="F75" s="25">
        <f>+('FINAL DECK CALC'!I14-'Haunch Depth Not Used'!F27)*12-'Haunch Depth Not Used'!$B$64-'Haunch Depth Not Used'!$B$68</f>
        <v>4.2186739375019897</v>
      </c>
      <c r="G75" s="40">
        <f t="shared" si="22"/>
        <v>4.2186739375019897</v>
      </c>
      <c r="H75" s="40">
        <f t="shared" si="23"/>
        <v>3.546673937498781</v>
      </c>
    </row>
    <row r="76" spans="1:12" x14ac:dyDescent="0.25">
      <c r="A76" s="256" t="s">
        <v>36</v>
      </c>
      <c r="B76" s="24">
        <f>+('FINAL DECK CALC'!E16-'Haunch Depth Not Used'!B28)*12-'Haunch Depth Not Used'!$B$64-'Haunch Depth Not Used'!$B$66</f>
        <v>3.2000000000007276</v>
      </c>
      <c r="C76" s="47">
        <f>+('FINAL DECK CALC'!F16-'Haunch Depth Not Used'!C28)*12-'Haunch Depth Not Used'!$B$64-'Haunch Depth Not Used'!$B$66</f>
        <v>3.4400000000005093</v>
      </c>
      <c r="D76" s="47">
        <f>+('FINAL DECK CALC'!G16-'Haunch Depth Not Used'!D28)*12-'Haunch Depth Not Used'!$B$64-'Haunch Depth Not Used'!$B$66</f>
        <v>3.2000000000007276</v>
      </c>
      <c r="E76" s="47">
        <f>+('FINAL DECK CALC'!H16-'Haunch Depth Not Used'!E28)*12-'Haunch Depth Not Used'!$B$64-'Haunch Depth Not Used'!$B$66</f>
        <v>3.2000000000007276</v>
      </c>
      <c r="F76" s="25">
        <f>+('FINAL DECK CALC'!I16-'Haunch Depth Not Used'!F28)*12-'Haunch Depth Not Used'!$B$64-'Haunch Depth Not Used'!$B$66</f>
        <v>3.4400000000005093</v>
      </c>
      <c r="G76" s="40">
        <f t="shared" si="22"/>
        <v>3.4400000000005093</v>
      </c>
      <c r="H76" s="40">
        <f t="shared" si="23"/>
        <v>3.2000000000007276</v>
      </c>
    </row>
    <row r="77" spans="1:12" x14ac:dyDescent="0.25">
      <c r="A77" s="257" t="s">
        <v>79</v>
      </c>
      <c r="B77" s="24">
        <f>+('FINAL DECK CALC'!E18-'Haunch Depth Not Used'!B29)*12-'Haunch Depth Not Used'!$B$64-'Haunch Depth Not Used'!$B$68</f>
        <v>3.8763316093745743</v>
      </c>
      <c r="C77" s="47">
        <f>+('FINAL DECK CALC'!F18-'Haunch Depth Not Used'!C29)*12-'Haunch Depth Not Used'!$B$64-'Haunch Depth Not Used'!$B$68</f>
        <v>3.3213316093733738</v>
      </c>
      <c r="D77" s="47">
        <f>+('FINAL DECK CALC'!G18-'Haunch Depth Not Used'!D29)*12-'Haunch Depth Not Used'!$B$64-'Haunch Depth Not Used'!$B$68</f>
        <v>3.5913316093765388</v>
      </c>
      <c r="E77" s="47">
        <f>+('FINAL DECK CALC'!H18-'Haunch Depth Not Used'!E29)*12-'Haunch Depth Not Used'!$B$64-'Haunch Depth Not Used'!$B$68</f>
        <v>4.1013316093753929</v>
      </c>
      <c r="F77" s="25">
        <f>+('FINAL DECK CALC'!I18-'Haunch Depth Not Used'!F29)*12-'Haunch Depth Not Used'!$B$64-'Haunch Depth Not Used'!$B$68</f>
        <v>3.9963316093758294</v>
      </c>
      <c r="G77" s="40">
        <f t="shared" si="22"/>
        <v>4.1013316093753929</v>
      </c>
      <c r="H77" s="40">
        <f t="shared" si="23"/>
        <v>3.3213316093733738</v>
      </c>
    </row>
    <row r="78" spans="1:12" x14ac:dyDescent="0.25">
      <c r="A78" s="256" t="s">
        <v>82</v>
      </c>
      <c r="B78" s="24">
        <f>+('FINAL DECK CALC'!E20-'Haunch Depth Not Used'!B30)*12-'Haunch Depth Not Used'!$B$64-'Haunch Depth Not Used'!$B$68</f>
        <v>3.3326088124999842</v>
      </c>
      <c r="C78" s="47">
        <f>+('FINAL DECK CALC'!F20-'Haunch Depth Not Used'!C30)*12-'Haunch Depth Not Used'!$B$64-'Haunch Depth Not Used'!$B$68</f>
        <v>3.1826088125008027</v>
      </c>
      <c r="D78" s="47">
        <f>+('FINAL DECK CALC'!G20-'Haunch Depth Not Used'!D30)*12-'Haunch Depth Not Used'!$B$64-'Haunch Depth Not Used'!$B$68</f>
        <v>3.9626088125014576</v>
      </c>
      <c r="E78" s="47">
        <f>+('FINAL DECK CALC'!H20-'Haunch Depth Not Used'!E30)*12-'Haunch Depth Not Used'!$B$64-'Haunch Depth Not Used'!$B$68</f>
        <v>4.0226088125000388</v>
      </c>
      <c r="F78" s="25">
        <f>+('FINAL DECK CALC'!I20-'Haunch Depth Not Used'!F30)*12-'Haunch Depth Not Used'!$B$64-'Haunch Depth Not Used'!$B$68</f>
        <v>3.692608812501021</v>
      </c>
      <c r="G78" s="40">
        <f t="shared" si="22"/>
        <v>4.0226088125000388</v>
      </c>
      <c r="H78" s="40">
        <f t="shared" si="23"/>
        <v>3.1826088125008027</v>
      </c>
    </row>
    <row r="79" spans="1:12" x14ac:dyDescent="0.25">
      <c r="A79" s="257" t="s">
        <v>81</v>
      </c>
      <c r="B79" s="24">
        <f>+('FINAL DECK CALC'!E22-'Haunch Depth Not Used'!B31)*12-'Haunch Depth Not Used'!$B$64-'Haunch Depth Not Used'!$B$68</f>
        <v>3.7688316093745016</v>
      </c>
      <c r="C79" s="47">
        <f>+('FINAL DECK CALC'!F22-'Haunch Depth Not Used'!C31)*12-'Haunch Depth Not Used'!$B$64-'Haunch Depth Not Used'!$B$68</f>
        <v>3.783831609374829</v>
      </c>
      <c r="D79" s="47">
        <f>+('FINAL DECK CALC'!G22-'Haunch Depth Not Used'!D31)*12-'Haunch Depth Not Used'!$B$64-'Haunch Depth Not Used'!$B$68</f>
        <v>4.4738316093748836</v>
      </c>
      <c r="E79" s="47">
        <f>+('FINAL DECK CALC'!H22-'Haunch Depth Not Used'!E31)*12-'Haunch Depth Not Used'!$B$64-'Haunch Depth Not Used'!$B$68</f>
        <v>4.5638316093768481</v>
      </c>
      <c r="F79" s="25">
        <f>+('FINAL DECK CALC'!I22-'Haunch Depth Not Used'!F31)*12-'Haunch Depth Not Used'!$B$64-'Haunch Depth Not Used'!$B$68</f>
        <v>4.3688316093766844</v>
      </c>
      <c r="G79" s="40">
        <f t="shared" si="22"/>
        <v>4.5638316093768481</v>
      </c>
      <c r="H79" s="40">
        <f t="shared" si="23"/>
        <v>3.7688316093745016</v>
      </c>
      <c r="J79" t="s">
        <v>184</v>
      </c>
      <c r="L79" t="s">
        <v>183</v>
      </c>
    </row>
    <row r="80" spans="1:12" x14ac:dyDescent="0.25">
      <c r="A80" s="256" t="s">
        <v>92</v>
      </c>
      <c r="B80" s="24">
        <f>+('FINAL DECK CALC'!E26-'Haunch Depth Not Used'!B32)*12-'Haunch Depth Not Used'!$B$64-'Haunch Depth Not Used'!$B$67</f>
        <v>2.8400000000001455</v>
      </c>
      <c r="C80" s="47">
        <f>+('FINAL DECK CALC'!F26-'Haunch Depth Not Used'!C32)*12-'Haunch Depth Not Used'!$B$64-'Haunch Depth Not Used'!$B$67</f>
        <v>2.8400000000001455</v>
      </c>
      <c r="D80" s="47">
        <f>+('FINAL DECK CALC'!G26-'Haunch Depth Not Used'!D32)*12-'Haunch Depth Not Used'!$B$64-'Haunch Depth Not Used'!$B$67</f>
        <v>2.8400000000001455</v>
      </c>
      <c r="E80" s="47">
        <f>+('FINAL DECK CALC'!H26-'Haunch Depth Not Used'!E32)*12-'Haunch Depth Not Used'!$B$64-'Haunch Depth Not Used'!$B$67</f>
        <v>3.0799999999999272</v>
      </c>
      <c r="F80" s="25">
        <f>+('FINAL DECK CALC'!I26-'Haunch Depth Not Used'!F32)*12-'Haunch Depth Not Used'!$B$64-'Haunch Depth Not Used'!$B$67</f>
        <v>2.9600000000000364</v>
      </c>
      <c r="G80" s="40">
        <f t="shared" si="22"/>
        <v>3.0799999999999272</v>
      </c>
      <c r="H80" s="40">
        <f t="shared" si="23"/>
        <v>2.8400000000001455</v>
      </c>
      <c r="J80" s="204">
        <f>MIN(H72:H88)</f>
        <v>2.5999999999998167</v>
      </c>
      <c r="K80" s="205"/>
      <c r="L80" s="204">
        <f>MAX(G72:G88)</f>
        <v>4.7870816093759458</v>
      </c>
    </row>
    <row r="81" spans="1:10" x14ac:dyDescent="0.25">
      <c r="A81" s="257" t="s">
        <v>79</v>
      </c>
      <c r="B81" s="24">
        <f>+('FINAL DECK CALC'!E30-'Haunch Depth Not Used'!B33)*12-'Haunch Depth Not Used'!$B$64-'Haunch Depth Not Used'!$B$68</f>
        <v>4.7870816093759458</v>
      </c>
      <c r="C81" s="47">
        <f>+('FINAL DECK CALC'!F30-'Haunch Depth Not Used'!C33)*12-'Haunch Depth Not Used'!$B$64-'Haunch Depth Not Used'!$B$68</f>
        <v>4.7738316093759749</v>
      </c>
      <c r="D81" s="47">
        <f>+('FINAL DECK CALC'!G30-'Haunch Depth Not Used'!D33)*12-'Haunch Depth Not Used'!$B$64-'Haunch Depth Not Used'!$B$68</f>
        <v>4.0838316093759204</v>
      </c>
      <c r="E81" s="47">
        <f>+('FINAL DECK CALC'!H30-'Haunch Depth Not Used'!E33)*12-'Haunch Depth Not Used'!$B$64-'Haunch Depth Not Used'!$B$68</f>
        <v>4.4738316093748836</v>
      </c>
      <c r="F81" s="25">
        <f>+('FINAL DECK CALC'!I30-'Haunch Depth Not Used'!F33)*12-'Haunch Depth Not Used'!$B$64-'Haunch Depth Not Used'!$B$68</f>
        <v>4.4588316093759204</v>
      </c>
      <c r="G81" s="40">
        <f t="shared" si="22"/>
        <v>4.7870816093759458</v>
      </c>
      <c r="H81" s="40">
        <f t="shared" si="23"/>
        <v>4.0838316093759204</v>
      </c>
    </row>
    <row r="82" spans="1:10" x14ac:dyDescent="0.25">
      <c r="A82" s="256" t="s">
        <v>82</v>
      </c>
      <c r="B82" s="24">
        <f>+('FINAL DECK CALC'!E32-'Haunch Depth Not Used'!B34)*12-'Haunch Depth Not Used'!$B$64-'Haunch Depth Not Used'!$B$68</f>
        <v>4.0491088125013448</v>
      </c>
      <c r="C82" s="47">
        <f>+('FINAL DECK CALC'!F32-'Haunch Depth Not Used'!C34)*12-'Haunch Depth Not Used'!$B$64-'Haunch Depth Not Used'!$B$68</f>
        <v>3.4826088124991657</v>
      </c>
      <c r="D82" s="47">
        <f>+('FINAL DECK CALC'!G32-'Haunch Depth Not Used'!D34)*12-'Haunch Depth Not Used'!$B$64-'Haunch Depth Not Used'!$B$68</f>
        <v>3.5426088125004753</v>
      </c>
      <c r="E82" s="47">
        <f>+('FINAL DECK CALC'!H32-'Haunch Depth Not Used'!E34)*12-'Haunch Depth Not Used'!$B$64-'Haunch Depth Not Used'!$B$68</f>
        <v>3.6026088125004208</v>
      </c>
      <c r="F82" s="25">
        <f>+('FINAL DECK CALC'!I32-'Haunch Depth Not Used'!F34)*12-'Haunch Depth Not Used'!$B$64-'Haunch Depth Not Used'!$B$68</f>
        <v>3.9926088125007482</v>
      </c>
      <c r="G82" s="40">
        <f t="shared" si="22"/>
        <v>4.0491088125013448</v>
      </c>
      <c r="H82" s="40">
        <f t="shared" si="23"/>
        <v>3.4826088124991657</v>
      </c>
      <c r="J82" t="s">
        <v>265</v>
      </c>
    </row>
    <row r="83" spans="1:10" x14ac:dyDescent="0.25">
      <c r="A83" s="257" t="s">
        <v>81</v>
      </c>
      <c r="B83" s="24">
        <f>+('FINAL DECK CALC'!E34-'Haunch Depth Not Used'!B35)*12-'Haunch Depth Not Used'!$B$64-'Haunch Depth Not Used'!$B$68</f>
        <v>3.9310816093748144</v>
      </c>
      <c r="C83" s="47">
        <f>+('FINAL DECK CALC'!F34-'Haunch Depth Not Used'!C35)*12-'Haunch Depth Not Used'!$B$64-'Haunch Depth Not Used'!$B$68</f>
        <v>3.65133160937512</v>
      </c>
      <c r="D83" s="47">
        <f>+('FINAL DECK CALC'!G34-'Haunch Depth Not Used'!D35)*12-'Haunch Depth Not Used'!$B$64-'Haunch Depth Not Used'!$B$68</f>
        <v>3.6213316093771937</v>
      </c>
      <c r="E83" s="47">
        <f>+('FINAL DECK CALC'!H34-'Haunch Depth Not Used'!E35)*12-'Haunch Depth Not Used'!$B$64-'Haunch Depth Not Used'!$B$68</f>
        <v>3.8313316093749563</v>
      </c>
      <c r="F83" s="25">
        <f>+('FINAL DECK CALC'!I34-'Haunch Depth Not Used'!F35)*12-'Haunch Depth Not Used'!$B$64-'Haunch Depth Not Used'!$B$68</f>
        <v>3.7863316093739741</v>
      </c>
      <c r="G83" s="40">
        <f t="shared" si="22"/>
        <v>3.9310816093748144</v>
      </c>
      <c r="H83" s="40">
        <f t="shared" si="23"/>
        <v>3.6213316093771937</v>
      </c>
      <c r="J83" s="44">
        <f>+AVERAGE(B72:F88)</f>
        <v>3.5850217830886013</v>
      </c>
    </row>
    <row r="84" spans="1:10" x14ac:dyDescent="0.25">
      <c r="A84" s="256" t="s">
        <v>93</v>
      </c>
      <c r="B84" s="24">
        <f>+('FINAL DECK CALC'!E36-'Haunch Depth Not Used'!B36)*12-'Haunch Depth Not Used'!$B$64-'Haunch Depth Not Used'!$B$66</f>
        <v>3.3130000000005566</v>
      </c>
      <c r="C84" s="47">
        <f>+('FINAL DECK CALC'!F36-'Haunch Depth Not Used'!C36)*12-'Haunch Depth Not Used'!$B$64-'Haunch Depth Not Used'!$B$66</f>
        <v>3.0800000000008367</v>
      </c>
      <c r="D84" s="47">
        <f>+('FINAL DECK CALC'!G36-'Haunch Depth Not Used'!D36)*12-'Haunch Depth Not Used'!$B$64-'Haunch Depth Not Used'!$B$66</f>
        <v>2.9600000000009459</v>
      </c>
      <c r="E84" s="47">
        <f>+('FINAL DECK CALC'!H36-'Haunch Depth Not Used'!E36)*12-'Haunch Depth Not Used'!$B$64-'Haunch Depth Not Used'!$B$66</f>
        <v>3.4400000000005093</v>
      </c>
      <c r="F84" s="25">
        <f>+('FINAL DECK CALC'!I36-'Haunch Depth Not Used'!F36)*12-'Haunch Depth Not Used'!$B$64-'Haunch Depth Not Used'!$B$66</f>
        <v>3.2000000000007276</v>
      </c>
      <c r="G84" s="40">
        <f t="shared" si="22"/>
        <v>3.4400000000005093</v>
      </c>
      <c r="H84" s="40">
        <f t="shared" si="23"/>
        <v>2.9600000000009459</v>
      </c>
    </row>
    <row r="85" spans="1:10" x14ac:dyDescent="0.25">
      <c r="A85" s="257" t="s">
        <v>79</v>
      </c>
      <c r="B85" s="24">
        <f>+('FINAL DECK CALC'!E38-'Haunch Depth Not Used'!B37)*12-'Haunch Depth Not Used'!$B$64-'Haunch Depth Not Used'!$B$68</f>
        <v>3.9734239375011384</v>
      </c>
      <c r="C85" s="47">
        <f>+('FINAL DECK CALC'!F38-'Haunch Depth Not Used'!C37)*12-'Haunch Depth Not Used'!$B$64-'Haunch Depth Not Used'!$B$68</f>
        <v>3.6786739375011166</v>
      </c>
      <c r="D85" s="47">
        <f>+('FINAL DECK CALC'!G38-'Haunch Depth Not Used'!D37)*12-'Haunch Depth Not Used'!$B$64-'Haunch Depth Not Used'!$B$68</f>
        <v>3.7686739375003526</v>
      </c>
      <c r="E85" s="47">
        <f>+('FINAL DECK CALC'!H38-'Haunch Depth Not Used'!E37)*12-'Haunch Depth Not Used'!$B$64-'Haunch Depth Not Used'!$B$68</f>
        <v>4.0386739374980607</v>
      </c>
      <c r="F85" s="25">
        <f>+('FINAL DECK CALC'!I38-'Haunch Depth Not Used'!F37)*12-'Haunch Depth Not Used'!$B$64-'Haunch Depth Not Used'!$B$68</f>
        <v>3.8286739375016623</v>
      </c>
      <c r="G85" s="40">
        <f t="shared" si="22"/>
        <v>4.0386739374980607</v>
      </c>
      <c r="H85" s="40">
        <f t="shared" si="23"/>
        <v>3.6786739375011166</v>
      </c>
    </row>
    <row r="86" spans="1:10" x14ac:dyDescent="0.25">
      <c r="A86" s="256" t="s">
        <v>82</v>
      </c>
      <c r="B86" s="24">
        <f>+('FINAL DECK CALC'!E42-'Haunch Depth Not Used'!B38)*12-'Haunch Depth Not Used'!$B$64-'Haunch Depth Not Used'!$B$65</f>
        <v>3.8680652499991979</v>
      </c>
      <c r="C86" s="47">
        <f>+('FINAL DECK CALC'!F42-'Haunch Depth Not Used'!C38)*12-'Haunch Depth Not Used'!$B$64-'Haunch Depth Not Used'!$B$65</f>
        <v>3.5115652500002383</v>
      </c>
      <c r="D86" s="47">
        <f>+('FINAL DECK CALC'!G42-'Haunch Depth Not Used'!D38)*12-'Haunch Depth Not Used'!$B$64-'Haunch Depth Not Used'!$B$65</f>
        <v>3.8115652500013297</v>
      </c>
      <c r="E86" s="47">
        <f>+('FINAL DECK CALC'!H42-'Haunch Depth Not Used'!E38)*12-'Haunch Depth Not Used'!$B$64-'Haunch Depth Not Used'!$B$65</f>
        <v>3.8715652499999109</v>
      </c>
      <c r="F86" s="25">
        <f>+('FINAL DECK CALC'!I42-'Haunch Depth Not Used'!F38)*12-'Haunch Depth Not Used'!$B$64-'Haunch Depth Not Used'!$B$65</f>
        <v>3.6915652500014389</v>
      </c>
      <c r="G86" s="40">
        <f t="shared" si="22"/>
        <v>3.8715652499999109</v>
      </c>
      <c r="H86" s="40">
        <f t="shared" si="23"/>
        <v>3.5115652500002383</v>
      </c>
    </row>
    <row r="87" spans="1:10" x14ac:dyDescent="0.25">
      <c r="A87" s="257" t="s">
        <v>81</v>
      </c>
      <c r="B87" s="24">
        <f>+('FINAL DECK CALC'!E44-'Haunch Depth Not Used'!B39)*12-'Haunch Depth Not Used'!$B$64-'Haunch Depth Not Used'!$B$65</f>
        <v>3.4969239374999219</v>
      </c>
      <c r="C87" s="47">
        <f>+('FINAL DECK CALC'!F44-'Haunch Depth Not Used'!C39)*12-'Haunch Depth Not Used'!$B$64-'Haunch Depth Not Used'!$B$65</f>
        <v>3.2586739374991325</v>
      </c>
      <c r="D87" s="47">
        <f>+('FINAL DECK CALC'!G44-'Haunch Depth Not Used'!D39)*12-'Haunch Depth Not Used'!$B$64-'Haunch Depth Not Used'!$B$65</f>
        <v>3.6486739375008241</v>
      </c>
      <c r="E87" s="47">
        <f>+('FINAL DECK CALC'!H44-'Haunch Depth Not Used'!E39)*12-'Haunch Depth Not Used'!$B$64-'Haunch Depth Not Used'!$B$65</f>
        <v>3.6186739375015335</v>
      </c>
      <c r="F87" s="25">
        <f>+('FINAL DECK CALC'!I44-'Haunch Depth Not Used'!F39)*12-'Haunch Depth Not Used'!$B$64-'Haunch Depth Not Used'!$B$65</f>
        <v>3.3486739374997327</v>
      </c>
      <c r="G87" s="40">
        <f t="shared" si="22"/>
        <v>3.6486739375008241</v>
      </c>
      <c r="H87" s="40">
        <f t="shared" si="23"/>
        <v>3.2586739374991325</v>
      </c>
    </row>
    <row r="88" spans="1:10" ht="15.75" thickBot="1" x14ac:dyDescent="0.3">
      <c r="A88" s="258" t="s">
        <v>7</v>
      </c>
      <c r="B88" s="26">
        <f>+('FINAL DECK CALC'!E46-'Haunch Depth Not Used'!B40)*12-'Haunch Depth Not Used'!$B$64-'Haunch Depth Not Used'!$B$65</f>
        <v>2.9599999999994893</v>
      </c>
      <c r="C88" s="48">
        <f>+('FINAL DECK CALC'!F46-'Haunch Depth Not Used'!C40)*12-'Haunch Depth Not Used'!$B$64-'Haunch Depth Not Used'!$B$65</f>
        <v>2.8399999999995984</v>
      </c>
      <c r="D88" s="48">
        <f>+('FINAL DECK CALC'!G46-'Haunch Depth Not Used'!D40)*12-'Haunch Depth Not Used'!$B$64-'Haunch Depth Not Used'!$B$65</f>
        <v>3.3200000000005261</v>
      </c>
      <c r="E88" s="48">
        <f>+('FINAL DECK CALC'!H46-'Haunch Depth Not Used'!E40)*12-'Haunch Depth Not Used'!$B$64-'Haunch Depth Not Used'!$B$65</f>
        <v>3.2000000000006352</v>
      </c>
      <c r="F88" s="27">
        <f>+('FINAL DECK CALC'!I46-'Haunch Depth Not Used'!F40)*12-'Haunch Depth Not Used'!$B$64-'Haunch Depth Not Used'!$B$65</f>
        <v>2.8399999999995984</v>
      </c>
      <c r="G88" s="40">
        <f t="shared" si="22"/>
        <v>3.3200000000005261</v>
      </c>
      <c r="H88" s="40">
        <f t="shared" si="23"/>
        <v>2.8399999999995984</v>
      </c>
    </row>
  </sheetData>
  <mergeCells count="4">
    <mergeCell ref="A1:F1"/>
    <mergeCell ref="A70:F70"/>
    <mergeCell ref="A22:F22"/>
    <mergeCell ref="A43:F4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818A-3769-4281-BBB1-93535373DFEF}">
  <sheetPr>
    <tabColor rgb="FFFFC000"/>
    <pageSetUpPr fitToPage="1"/>
  </sheetPr>
  <dimension ref="A1:X47"/>
  <sheetViews>
    <sheetView workbookViewId="0">
      <selection activeCell="B11" sqref="B11"/>
    </sheetView>
  </sheetViews>
  <sheetFormatPr defaultRowHeight="15" x14ac:dyDescent="0.25"/>
  <cols>
    <col min="1" max="1" width="30.7109375" customWidth="1"/>
    <col min="2" max="7" width="12" customWidth="1"/>
    <col min="8" max="8" width="12.28515625" customWidth="1"/>
    <col min="9" max="9" width="14.5703125" customWidth="1"/>
    <col min="10" max="10" width="12.85546875" customWidth="1"/>
    <col min="11" max="11" width="8.7109375" customWidth="1"/>
    <col min="12" max="12" width="3.28515625" customWidth="1"/>
    <col min="13" max="13" width="21.42578125" customWidth="1"/>
    <col min="14" max="16" width="11.42578125" customWidth="1"/>
    <col min="17" max="20" width="11.140625" customWidth="1"/>
    <col min="21" max="21" width="9.5703125" bestFit="1" customWidth="1"/>
    <col min="23" max="23" width="12.7109375" customWidth="1"/>
    <col min="24" max="24" width="11.28515625" customWidth="1"/>
  </cols>
  <sheetData>
    <row r="1" spans="1:22" ht="18.75" thickBot="1" x14ac:dyDescent="0.3">
      <c r="A1" s="352" t="s">
        <v>254</v>
      </c>
      <c r="B1" s="350"/>
      <c r="C1" s="350"/>
      <c r="D1" s="350"/>
      <c r="E1" s="350"/>
      <c r="F1" s="350"/>
      <c r="G1" s="350"/>
      <c r="H1" s="350"/>
      <c r="I1" s="351"/>
      <c r="O1" s="357" t="s">
        <v>252</v>
      </c>
      <c r="P1" s="357"/>
      <c r="Q1" s="357"/>
      <c r="R1" s="357"/>
      <c r="S1" s="357"/>
    </row>
    <row r="2" spans="1:22" ht="15.75" thickBot="1" x14ac:dyDescent="0.3">
      <c r="A2" s="155" t="s">
        <v>0</v>
      </c>
      <c r="B2" s="156" t="s">
        <v>53</v>
      </c>
      <c r="C2" s="169" t="s">
        <v>54</v>
      </c>
      <c r="D2" s="169" t="s">
        <v>55</v>
      </c>
      <c r="E2" s="169" t="s">
        <v>56</v>
      </c>
      <c r="F2" s="169" t="s">
        <v>167</v>
      </c>
      <c r="G2" s="169"/>
      <c r="H2" s="169"/>
      <c r="I2" s="170"/>
      <c r="M2" t="s">
        <v>251</v>
      </c>
      <c r="O2" s="156" t="s">
        <v>53</v>
      </c>
      <c r="P2" s="169" t="s">
        <v>54</v>
      </c>
      <c r="Q2" s="169" t="s">
        <v>55</v>
      </c>
      <c r="R2" s="169" t="s">
        <v>56</v>
      </c>
      <c r="S2" s="169" t="s">
        <v>167</v>
      </c>
    </row>
    <row r="3" spans="1:22" x14ac:dyDescent="0.25">
      <c r="A3" s="17" t="s">
        <v>6</v>
      </c>
      <c r="B3" s="167">
        <f>+'FINAL DECK CALC'!E6-'Beam Seats Not Used'!$B$16/12-'Beam Seats Not Used'!$B$21/12-'Beam Seats Not Used'!$B$18/12-'Beam Seats Not Used'!$B$17/12-'Beam Seats Not Used'!$B$23/12</f>
        <v>690.88305650286293</v>
      </c>
      <c r="C3" s="167">
        <f>+'FINAL DECK CALC'!F6-'Beam Seats Not Used'!$B$16/12-'Beam Seats Not Used'!$B$21/12-'Beam Seats Not Used'!$B$18/12-'Beam Seats Not Used'!$B$17/12-'Beam Seats Not Used'!$B$23/12</f>
        <v>690.98522950722486</v>
      </c>
      <c r="D3" s="167">
        <f>+'FINAL DECK CALC'!G6-'Beam Seats Not Used'!$B$16/12-'Beam Seats Not Used'!$B$21/12-'Beam Seats Not Used'!$B$18/12-'Beam Seats Not Used'!$B$17/12-'Beam Seats Not Used'!$B$23/12</f>
        <v>691.0871460625001</v>
      </c>
      <c r="E3" s="167">
        <f>+'FINAL DECK CALC'!H6-'Beam Seats Not Used'!$B$16/12-'Beam Seats Not Used'!$B$21/12-'Beam Seats Not Used'!$B$18/12-'Beam Seats Not Used'!$B$17/12-'Beam Seats Not Used'!$B$23/12</f>
        <v>690.94880616868829</v>
      </c>
      <c r="F3" s="167">
        <f>+'FINAL DECK CALC'!I6-'Beam Seats Not Used'!$B$16/12-'Beam Seats Not Used'!$B$21/12-'Beam Seats Not Used'!$B$18/12-'Beam Seats Not Used'!$B$17/12-'Beam Seats Not Used'!$B$23/12</f>
        <v>690.81020982578957</v>
      </c>
      <c r="G3" s="41"/>
      <c r="H3" s="41"/>
      <c r="I3" s="168"/>
      <c r="J3" s="44">
        <f>+MIN(B3:F3)</f>
        <v>690.81020982578957</v>
      </c>
      <c r="M3" s="44">
        <f>+J3-690.25</f>
        <v>0.56020982578957046</v>
      </c>
      <c r="O3" s="44">
        <f>+B3-B10</f>
        <v>5.0114836196257784E-2</v>
      </c>
      <c r="P3" s="44">
        <f>+C3-C10</f>
        <v>5.9287840558113203E-2</v>
      </c>
      <c r="Q3" s="44">
        <f>+D3-D10</f>
        <v>7.8204395833381568E-2</v>
      </c>
      <c r="R3" s="44">
        <f>+E3-E10</f>
        <v>6.5864502021554472E-2</v>
      </c>
      <c r="S3" s="44">
        <f>+F3-F10</f>
        <v>0.10726815912289567</v>
      </c>
    </row>
    <row r="4" spans="1:22" x14ac:dyDescent="0.25">
      <c r="A4" s="18" t="s">
        <v>36</v>
      </c>
      <c r="B4" s="24">
        <f>+'FINAL DECK CALC'!E16-'Beam Seats Not Used'!$B$16/12-'Beam Seats Not Used'!$B$21/12-'Beam Seats Not Used'!$B$19/12-'Beam Seats Not Used'!$B$25/12-'Beam Seats Not Used'!$B$26/12</f>
        <v>691.89083276145459</v>
      </c>
      <c r="C4" s="24">
        <f>+'FINAL DECK CALC'!F16-'Beam Seats Not Used'!$B$16/12-'Beam Seats Not Used'!$B$21/12-'Beam Seats Not Used'!$B$19/12-'Beam Seats Not Used'!$B$25/12-'Beam Seats Not Used'!$B$26/12</f>
        <v>692.00053480318729</v>
      </c>
      <c r="D4" s="24">
        <f>+'FINAL DECK CALC'!G16-'Beam Seats Not Used'!$B$16/12-'Beam Seats Not Used'!$B$21/12-'Beam Seats Not Used'!$B$19/12-'Beam Seats Not Used'!$B$25/12-'Beam Seats Not Used'!$B$26/12</f>
        <v>692.10998039583319</v>
      </c>
      <c r="E4" s="24">
        <f>+'FINAL DECK CALC'!H16-'Beam Seats Not Used'!$B$16/12-'Beam Seats Not Used'!$B$21/12-'Beam Seats Not Used'!$B$19/12-'Beam Seats Not Used'!$B$25/12-'Beam Seats Not Used'!$B$26/12</f>
        <v>691.97916953939239</v>
      </c>
      <c r="F4" s="24">
        <f>+'FINAL DECK CALC'!I16-'Beam Seats Not Used'!$B$16/12-'Beam Seats Not Used'!$B$21/12-'Beam Seats Not Used'!$B$19/12-'Beam Seats Not Used'!$B$25/12-'Beam Seats Not Used'!$B$26/12</f>
        <v>691.84810223386455</v>
      </c>
      <c r="G4" s="252" t="s">
        <v>258</v>
      </c>
      <c r="H4" s="47"/>
      <c r="I4" s="25"/>
      <c r="O4" s="44">
        <f t="shared" ref="O4:S4" si="0">+B4-B11</f>
        <v>0.18083276145455329</v>
      </c>
      <c r="P4" s="44">
        <f t="shared" si="0"/>
        <v>0.16053480318726088</v>
      </c>
      <c r="Q4" s="44">
        <f t="shared" si="0"/>
        <v>0.12998039583317222</v>
      </c>
      <c r="R4" s="44">
        <f t="shared" si="0"/>
        <v>0.13916953939235555</v>
      </c>
      <c r="S4" s="44">
        <f t="shared" si="0"/>
        <v>0.12810223386452435</v>
      </c>
      <c r="T4" s="44">
        <f>+AVERAGE(O4:S4)</f>
        <v>0.14772394674637326</v>
      </c>
      <c r="U4" s="44">
        <f>+T4*12</f>
        <v>1.7726873609564793</v>
      </c>
      <c r="V4" s="44">
        <f>+U4+1.5</f>
        <v>3.2726873609564793</v>
      </c>
    </row>
    <row r="5" spans="1:22" x14ac:dyDescent="0.25">
      <c r="A5" s="18" t="s">
        <v>92</v>
      </c>
      <c r="B5" s="24">
        <f>+'FINAL DECK CALC'!E26-'Beam Seats Not Used'!$B$16/12-'Beam Seats Not Used'!$B$21/12-'Beam Seats Not Used'!$B$20/12-'Beam Seats Not Used'!$G$26/12-'Beam Seats Not Used'!$B$25/12-$G$26/12</f>
        <v>691.91466113993192</v>
      </c>
      <c r="C5" s="24">
        <f>+'FINAL DECK CALC'!F26-'Beam Seats Not Used'!$B$16/12-'Beam Seats Not Used'!$B$21/12-'Beam Seats Not Used'!$B$20/12-'Beam Seats Not Used'!$G$26/12-'Beam Seats Not Used'!$B$25/12-$G$26/12</f>
        <v>692.03514629450945</v>
      </c>
      <c r="D5" s="24">
        <f>+'FINAL DECK CALC'!G26-'Beam Seats Not Used'!$B$16/12-'Beam Seats Not Used'!$B$21/12-'Beam Seats Not Used'!$B$20/12-'Beam Seats Not Used'!$G$26/12-'Beam Seats Not Used'!$B$25/12-$G$26/12</f>
        <v>692.15537500000005</v>
      </c>
      <c r="E5" s="24">
        <f>+'FINAL DECK CALC'!H26-'Beam Seats Not Used'!$B$16/12-'Beam Seats Not Used'!$B$21/12-'Beam Seats Not Used'!$B$20/12-'Beam Seats Not Used'!$G$26/12-'Beam Seats Not Used'!$B$25/12-$G$26/12</f>
        <v>692.03534725640372</v>
      </c>
      <c r="F5" s="24">
        <f>+'FINAL DECK CALC'!I26-'Beam Seats Not Used'!$B$16/12-'Beam Seats Not Used'!$B$21/12-'Beam Seats Not Used'!$B$20/12-'Beam Seats Not Used'!$G$26/12-'Beam Seats Not Used'!$B$25/12-$G$26/12</f>
        <v>691.91506306372059</v>
      </c>
      <c r="G5" s="252" t="s">
        <v>258</v>
      </c>
      <c r="H5" s="47"/>
      <c r="I5" s="25"/>
      <c r="O5" s="44">
        <f>+B5-B12</f>
        <v>0.29466113993191811</v>
      </c>
      <c r="P5" s="44">
        <f t="shared" ref="P5:S5" si="1">+C5-C12</f>
        <v>0.2951462945094363</v>
      </c>
      <c r="Q5" s="44">
        <f t="shared" si="1"/>
        <v>0.30537500000002638</v>
      </c>
      <c r="R5" s="44">
        <f t="shared" si="1"/>
        <v>0.30534725640370652</v>
      </c>
      <c r="S5" s="44">
        <f t="shared" si="1"/>
        <v>0.28506306372059953</v>
      </c>
    </row>
    <row r="6" spans="1:22" x14ac:dyDescent="0.25">
      <c r="A6" s="18" t="s">
        <v>93</v>
      </c>
      <c r="B6" s="24">
        <f>+'FINAL DECK CALC'!E36-'Beam Seats Not Used'!$B$16/12-'Beam Seats Not Used'!$B$21/12-'Beam Seats Not Used'!$B$19/12-$B$26/12-'Beam Seats Not Used'!$B$25/12</f>
        <v>691.83925031007595</v>
      </c>
      <c r="C6" s="24">
        <f>+'FINAL DECK CALC'!F36-'Beam Seats Not Used'!$B$16/12-'Beam Seats Not Used'!$B$21/12-'Beam Seats Not Used'!$B$19/12-$B$26/12-'Beam Seats Not Used'!$B$25/12</f>
        <v>691.97051857749807</v>
      </c>
      <c r="D6" s="24">
        <f>+'FINAL DECK CALC'!G36-'Beam Seats Not Used'!$B$16/12-'Beam Seats Not Used'!$B$21/12-'Beam Seats Not Used'!$B$19/12-$B$26/12-'Beam Seats Not Used'!$B$25/12</f>
        <v>692.10153039583327</v>
      </c>
      <c r="E6" s="24">
        <f>+'FINAL DECK CALC'!H36-'Beam Seats Not Used'!$B$16/12-'Beam Seats Not Used'!$B$21/12-'Beam Seats Not Used'!$B$19/12-$B$26/12-'Beam Seats Not Used'!$B$25/12</f>
        <v>691.99228576508176</v>
      </c>
      <c r="F6" s="24">
        <f>+'FINAL DECK CALC'!I36-'Beam Seats Not Used'!$B$16/12-'Beam Seats Not Used'!$B$21/12-'Beam Seats Not Used'!$B$19/12-$B$26/12-'Beam Seats Not Used'!$B$25/12</f>
        <v>691.88278468524322</v>
      </c>
      <c r="G6" s="252" t="s">
        <v>258</v>
      </c>
      <c r="H6" s="47"/>
      <c r="I6" s="25"/>
      <c r="O6" s="44">
        <f t="shared" ref="O6:S6" si="2">+B6-B13</f>
        <v>0.17925031007598591</v>
      </c>
      <c r="P6" s="44">
        <f t="shared" si="2"/>
        <v>0.19051857749809642</v>
      </c>
      <c r="Q6" s="44">
        <f t="shared" si="2"/>
        <v>0.19153039583329701</v>
      </c>
      <c r="R6" s="44">
        <f t="shared" si="2"/>
        <v>0.18228576508181504</v>
      </c>
      <c r="S6" s="44">
        <f t="shared" si="2"/>
        <v>0.20278468524327309</v>
      </c>
    </row>
    <row r="7" spans="1:22" ht="15.75" thickBot="1" x14ac:dyDescent="0.3">
      <c r="A7" s="19" t="s">
        <v>7</v>
      </c>
      <c r="B7" s="26">
        <f>+'FINAL DECK CALC'!E46-'Beam Seats Not Used'!$B$16/12-'Beam Seats Not Used'!$B$21/12-'Beam Seats Not Used'!$B$18/12-'Beam Seats Not Used'!$B$17/12-'Beam Seats Not Used'!$B$23/12</f>
        <v>690.79545790200098</v>
      </c>
      <c r="C7" s="26">
        <f>+'FINAL DECK CALC'!F46-'Beam Seats Not Used'!$B$16/12-'Beam Seats Not Used'!$B$21/12-'Beam Seats Not Used'!$B$18/12-'Beam Seats Not Used'!$B$17/12-'Beam Seats Not Used'!$B$23/12</f>
        <v>690.93425520679398</v>
      </c>
      <c r="D7" s="26">
        <f>+'FINAL DECK CALC'!G46-'Beam Seats Not Used'!$B$16/12-'Beam Seats Not Used'!$B$21/12-'Beam Seats Not Used'!$B$18/12-'Beam Seats Not Used'!$B$17/12-'Beam Seats Not Used'!$B$23/12</f>
        <v>691.07279606250006</v>
      </c>
      <c r="E7" s="26">
        <f>+'FINAL DECK CALC'!H46-'Beam Seats Not Used'!$B$16/12-'Beam Seats Not Used'!$B$21/12-'Beam Seats Not Used'!$B$18/12-'Beam Seats Not Used'!$B$17/12-'Beam Seats Not Used'!$B$23/12</f>
        <v>690.97108046911922</v>
      </c>
      <c r="F7" s="26">
        <f>+'FINAL DECK CALC'!I46-'Beam Seats Not Used'!$B$16/12-'Beam Seats Not Used'!$B$21/12-'Beam Seats Not Used'!$B$18/12-'Beam Seats Not Used'!$B$17/12-'Beam Seats Not Used'!$B$23/12</f>
        <v>690.86910842665156</v>
      </c>
      <c r="G7" s="48"/>
      <c r="H7" s="48"/>
      <c r="I7" s="27"/>
      <c r="J7" s="44">
        <f>+MIN(B7:F7)</f>
        <v>690.79545790200098</v>
      </c>
      <c r="M7" s="44">
        <f>+J7-690.25</f>
        <v>0.54545790200097599</v>
      </c>
      <c r="O7" s="44">
        <f t="shared" ref="O7:S7" si="3">+B7-B14</f>
        <v>8.2516235334310295E-2</v>
      </c>
      <c r="P7" s="44">
        <f t="shared" si="3"/>
        <v>7.1313540127221131E-2</v>
      </c>
      <c r="Q7" s="44">
        <f t="shared" si="3"/>
        <v>0.10985439583339485</v>
      </c>
      <c r="R7" s="44">
        <f t="shared" si="3"/>
        <v>9.8138802452467644E-2</v>
      </c>
      <c r="S7" s="44">
        <f t="shared" si="3"/>
        <v>6.6166759984866985E-2</v>
      </c>
    </row>
    <row r="8" spans="1:22" ht="18.75" thickBot="1" x14ac:dyDescent="0.3">
      <c r="A8" s="352" t="s">
        <v>196</v>
      </c>
      <c r="B8" s="350"/>
      <c r="C8" s="350"/>
      <c r="D8" s="350"/>
      <c r="E8" s="350"/>
      <c r="F8" s="350"/>
      <c r="G8" s="350"/>
      <c r="H8" s="350"/>
      <c r="I8" s="351"/>
      <c r="J8" s="361" t="s">
        <v>213</v>
      </c>
      <c r="K8" s="362"/>
      <c r="M8" s="173" t="s">
        <v>197</v>
      </c>
      <c r="N8" s="219"/>
      <c r="O8" s="219"/>
      <c r="P8" s="219"/>
      <c r="Q8" s="219"/>
      <c r="R8" s="219"/>
      <c r="S8" s="219"/>
      <c r="T8" s="219"/>
      <c r="U8" s="219"/>
    </row>
    <row r="9" spans="1:22" ht="15.75" thickBot="1" x14ac:dyDescent="0.3">
      <c r="A9" s="155" t="s">
        <v>0</v>
      </c>
      <c r="B9" s="156" t="s">
        <v>53</v>
      </c>
      <c r="C9" s="169" t="s">
        <v>54</v>
      </c>
      <c r="D9" s="169" t="s">
        <v>55</v>
      </c>
      <c r="E9" s="169" t="s">
        <v>56</v>
      </c>
      <c r="F9" s="169" t="s">
        <v>167</v>
      </c>
      <c r="G9" s="169"/>
      <c r="H9" s="169"/>
      <c r="I9" s="170"/>
      <c r="J9" s="362"/>
      <c r="K9" s="362"/>
      <c r="N9" s="36"/>
      <c r="O9" s="36"/>
      <c r="P9" s="36"/>
      <c r="Q9" s="36"/>
      <c r="R9" s="36"/>
      <c r="S9" s="36"/>
      <c r="T9" s="36"/>
      <c r="U9" s="36"/>
    </row>
    <row r="10" spans="1:22" ht="18" customHeight="1" x14ac:dyDescent="0.25">
      <c r="A10" s="17" t="s">
        <v>6</v>
      </c>
      <c r="B10" s="167">
        <f>'Survey shots'!C36-9/12-$B$23/12</f>
        <v>690.83294166666667</v>
      </c>
      <c r="C10" s="167">
        <f>'Survey shots'!D36-9/12-$B$23/12</f>
        <v>690.92594166666674</v>
      </c>
      <c r="D10" s="167">
        <f>'Survey shots'!E36-9/12-$B$23/12</f>
        <v>691.00894166666671</v>
      </c>
      <c r="E10" s="167">
        <f>'Survey shots'!F36-9/12-$B$23/12</f>
        <v>690.88294166666674</v>
      </c>
      <c r="F10" s="167">
        <f>'Survey shots'!G36-9/12-$B$23/12</f>
        <v>690.70294166666667</v>
      </c>
      <c r="G10" s="41"/>
      <c r="H10" s="41"/>
      <c r="I10" s="168"/>
      <c r="J10" s="40">
        <f>+MIN(B10:I10)</f>
        <v>690.70294166666667</v>
      </c>
      <c r="K10" s="1"/>
      <c r="M10" s="44"/>
      <c r="N10" s="43"/>
      <c r="O10" s="43"/>
      <c r="P10" s="43"/>
      <c r="Q10" s="43"/>
      <c r="R10" s="43"/>
      <c r="S10" s="43"/>
      <c r="T10" s="43"/>
      <c r="U10" s="43"/>
    </row>
    <row r="11" spans="1:22" ht="18" customHeight="1" x14ac:dyDescent="0.25">
      <c r="A11" s="18" t="s">
        <v>36</v>
      </c>
      <c r="B11" s="24">
        <f>'Survey shots'!C5</f>
        <v>691.71</v>
      </c>
      <c r="C11" s="24">
        <f>'Survey shots'!D5</f>
        <v>691.84</v>
      </c>
      <c r="D11" s="24">
        <f>'Survey shots'!E5</f>
        <v>691.98</v>
      </c>
      <c r="E11" s="24">
        <f>'Survey shots'!F5</f>
        <v>691.84</v>
      </c>
      <c r="F11" s="24">
        <f>'Survey shots'!G5</f>
        <v>691.72</v>
      </c>
      <c r="G11" s="47" t="s">
        <v>199</v>
      </c>
      <c r="H11" s="47"/>
      <c r="I11" s="25"/>
      <c r="M11" s="35"/>
      <c r="N11" s="43"/>
      <c r="O11" s="43"/>
      <c r="P11" s="43"/>
      <c r="Q11" s="43"/>
      <c r="R11" s="43"/>
      <c r="S11" s="43"/>
      <c r="T11" s="43"/>
      <c r="U11" s="43"/>
    </row>
    <row r="12" spans="1:22" ht="18" customHeight="1" x14ac:dyDescent="0.25">
      <c r="A12" s="18" t="s">
        <v>92</v>
      </c>
      <c r="B12" s="24">
        <f>'Survey shots'!C6</f>
        <v>691.62</v>
      </c>
      <c r="C12" s="24">
        <f>'Survey shots'!D6</f>
        <v>691.74</v>
      </c>
      <c r="D12" s="24">
        <f>'Survey shots'!E6</f>
        <v>691.85</v>
      </c>
      <c r="E12" s="24">
        <f>'Survey shots'!F6</f>
        <v>691.73</v>
      </c>
      <c r="F12" s="24">
        <f>'Survey shots'!G6</f>
        <v>691.63</v>
      </c>
      <c r="G12" s="47" t="s">
        <v>199</v>
      </c>
      <c r="H12" s="47"/>
      <c r="I12" s="25"/>
      <c r="M12" s="35"/>
      <c r="N12" s="43"/>
      <c r="O12" s="43"/>
      <c r="P12" s="43"/>
      <c r="Q12" s="43"/>
      <c r="R12" s="43"/>
      <c r="S12" s="43"/>
      <c r="T12" s="43"/>
      <c r="U12" s="43"/>
    </row>
    <row r="13" spans="1:22" ht="18" customHeight="1" x14ac:dyDescent="0.25">
      <c r="A13" s="18" t="s">
        <v>93</v>
      </c>
      <c r="B13" s="24">
        <f>'Survey shots'!C7</f>
        <v>691.66</v>
      </c>
      <c r="C13" s="24">
        <f>'Survey shots'!D7</f>
        <v>691.78</v>
      </c>
      <c r="D13" s="24">
        <f>'Survey shots'!E7</f>
        <v>691.91</v>
      </c>
      <c r="E13" s="24">
        <f>'Survey shots'!F7</f>
        <v>691.81</v>
      </c>
      <c r="F13" s="24">
        <f>'Survey shots'!G7</f>
        <v>691.68</v>
      </c>
      <c r="G13" s="47" t="s">
        <v>200</v>
      </c>
      <c r="H13" s="47"/>
      <c r="I13" s="25"/>
      <c r="M13" s="35"/>
      <c r="N13" s="43"/>
      <c r="O13" s="43"/>
      <c r="P13" s="43"/>
      <c r="Q13" s="43"/>
      <c r="R13" s="43"/>
      <c r="S13" s="43"/>
      <c r="T13" s="43"/>
      <c r="U13" s="43"/>
    </row>
    <row r="14" spans="1:22" ht="18" customHeight="1" thickBot="1" x14ac:dyDescent="0.3">
      <c r="A14" s="19" t="s">
        <v>7</v>
      </c>
      <c r="B14" s="26">
        <f>'Survey shots'!C40-9/12-$B$23/12</f>
        <v>690.71294166666667</v>
      </c>
      <c r="C14" s="26">
        <f>'Survey shots'!D40-9/12-$B$23/12</f>
        <v>690.86294166666676</v>
      </c>
      <c r="D14" s="26">
        <f>'Survey shots'!E40-9/12-$B$23/12</f>
        <v>690.96294166666667</v>
      </c>
      <c r="E14" s="26">
        <f>'Survey shots'!F40-9/12-$B$23/12</f>
        <v>690.87294166666675</v>
      </c>
      <c r="F14" s="26">
        <f>'Survey shots'!G40-9/12-$B$23/12</f>
        <v>690.8029416666667</v>
      </c>
      <c r="G14" s="48"/>
      <c r="H14" s="48"/>
      <c r="I14" s="27"/>
      <c r="J14" s="40">
        <f>+MIN(B14:I14)</f>
        <v>690.71294166666667</v>
      </c>
      <c r="K14" s="1"/>
      <c r="M14" s="44"/>
      <c r="N14" s="43"/>
      <c r="O14" s="43"/>
      <c r="P14" s="43"/>
      <c r="Q14" s="43"/>
      <c r="R14" s="43"/>
      <c r="S14" s="43"/>
      <c r="T14" s="43"/>
      <c r="U14" s="43"/>
    </row>
    <row r="15" spans="1:22" ht="28.5" customHeight="1" x14ac:dyDescent="0.25">
      <c r="M15" s="28"/>
      <c r="P15" s="173"/>
      <c r="Q15" s="173"/>
      <c r="R15" s="173"/>
      <c r="S15" s="173"/>
      <c r="T15" s="173"/>
    </row>
    <row r="16" spans="1:22" ht="18" customHeight="1" x14ac:dyDescent="0.25">
      <c r="A16" s="242" t="s">
        <v>21</v>
      </c>
      <c r="B16" s="14">
        <v>8.5</v>
      </c>
      <c r="C16" s="14" t="s">
        <v>24</v>
      </c>
    </row>
    <row r="17" spans="1:24" ht="18" customHeight="1" x14ac:dyDescent="0.25">
      <c r="A17" s="250" t="s">
        <v>250</v>
      </c>
      <c r="B17" s="243">
        <v>9</v>
      </c>
      <c r="C17" s="243" t="s">
        <v>24</v>
      </c>
      <c r="G17" t="s">
        <v>220</v>
      </c>
    </row>
    <row r="18" spans="1:24" ht="18" customHeight="1" x14ac:dyDescent="0.25">
      <c r="A18" s="20" t="s">
        <v>97</v>
      </c>
      <c r="B18" s="243">
        <v>35.6</v>
      </c>
      <c r="C18" t="s">
        <v>24</v>
      </c>
      <c r="G18" t="s">
        <v>221</v>
      </c>
    </row>
    <row r="19" spans="1:24" ht="18" customHeight="1" x14ac:dyDescent="0.25">
      <c r="A19" s="20" t="s">
        <v>193</v>
      </c>
      <c r="B19" s="243">
        <f>36+G20*2</f>
        <v>37</v>
      </c>
      <c r="C19" t="s">
        <v>24</v>
      </c>
      <c r="M19" s="219"/>
      <c r="N19" s="219"/>
      <c r="O19" s="219"/>
      <c r="P19" s="219"/>
      <c r="Q19" s="219"/>
      <c r="R19" s="219"/>
      <c r="S19" s="219"/>
      <c r="T19" s="10" t="s">
        <v>9</v>
      </c>
      <c r="U19" s="11">
        <v>5076.04</v>
      </c>
      <c r="W19" t="s">
        <v>10</v>
      </c>
      <c r="X19" s="8">
        <f>(U19-U21/2)</f>
        <v>4576.04</v>
      </c>
    </row>
    <row r="20" spans="1:24" ht="18" customHeight="1" x14ac:dyDescent="0.25">
      <c r="A20" s="20" t="s">
        <v>194</v>
      </c>
      <c r="B20" s="243">
        <f>36+G21*2</f>
        <v>37.625</v>
      </c>
      <c r="C20" t="s">
        <v>24</v>
      </c>
      <c r="F20" s="10" t="s">
        <v>216</v>
      </c>
      <c r="G20" s="243">
        <v>0.5</v>
      </c>
      <c r="H20" t="s">
        <v>24</v>
      </c>
      <c r="I20" s="363" t="s">
        <v>249</v>
      </c>
      <c r="J20" s="363"/>
      <c r="K20" s="363"/>
      <c r="L20" s="363"/>
      <c r="M20" s="363"/>
      <c r="N20" s="36"/>
      <c r="O20" s="36"/>
      <c r="P20" s="36"/>
      <c r="Q20" s="36"/>
      <c r="R20" s="36"/>
      <c r="S20" s="36"/>
      <c r="T20" s="10" t="s">
        <v>11</v>
      </c>
      <c r="U20" s="12">
        <v>704.6</v>
      </c>
      <c r="W20" t="s">
        <v>12</v>
      </c>
      <c r="X20" s="44">
        <f>(U20-U21/2*U22)</f>
        <v>688.75</v>
      </c>
    </row>
    <row r="21" spans="1:24" ht="18" customHeight="1" x14ac:dyDescent="0.25">
      <c r="A21" s="20" t="s">
        <v>195</v>
      </c>
      <c r="B21">
        <v>2</v>
      </c>
      <c r="C21" t="s">
        <v>24</v>
      </c>
      <c r="F21" s="10" t="s">
        <v>217</v>
      </c>
      <c r="G21" s="243">
        <f>13/16</f>
        <v>0.8125</v>
      </c>
      <c r="H21" t="s">
        <v>24</v>
      </c>
      <c r="M21" s="35"/>
      <c r="N21" s="43"/>
      <c r="O21" s="43"/>
      <c r="P21" s="43"/>
      <c r="Q21" s="43"/>
      <c r="R21" s="43"/>
      <c r="S21" s="43"/>
      <c r="T21" s="10" t="s">
        <v>13</v>
      </c>
      <c r="U21" s="12">
        <v>1000</v>
      </c>
      <c r="X21" s="9"/>
    </row>
    <row r="22" spans="1:24" ht="24" customHeight="1" x14ac:dyDescent="0.25">
      <c r="A22" s="20" t="s">
        <v>198</v>
      </c>
      <c r="C22" t="s">
        <v>24</v>
      </c>
      <c r="M22" s="35"/>
      <c r="N22" s="43"/>
      <c r="O22" s="43"/>
      <c r="P22" s="43"/>
      <c r="Q22" s="43"/>
      <c r="R22" s="43"/>
      <c r="S22" s="43"/>
      <c r="T22" s="10" t="s">
        <v>14</v>
      </c>
      <c r="U22" s="13">
        <v>3.1699999999999999E-2</v>
      </c>
      <c r="W22" t="s">
        <v>15</v>
      </c>
      <c r="X22" s="8">
        <f>(U19+U21/2)</f>
        <v>5576.04</v>
      </c>
    </row>
    <row r="23" spans="1:24" ht="28.5" customHeight="1" x14ac:dyDescent="0.25">
      <c r="A23" s="242" t="s">
        <v>22</v>
      </c>
      <c r="B23" s="14">
        <v>4.0446999999999997</v>
      </c>
      <c r="C23" s="14" t="s">
        <v>24</v>
      </c>
      <c r="M23" s="251"/>
      <c r="N23" s="43"/>
      <c r="O23" s="43"/>
      <c r="P23" s="43"/>
      <c r="Q23" s="43"/>
      <c r="R23" s="43"/>
      <c r="S23" s="43"/>
      <c r="T23" s="10" t="s">
        <v>16</v>
      </c>
      <c r="U23" s="13">
        <v>-3.1800000000000002E-2</v>
      </c>
      <c r="W23" t="s">
        <v>17</v>
      </c>
      <c r="X23" s="44">
        <f>(U20+U21/2*U23)</f>
        <v>688.7</v>
      </c>
    </row>
    <row r="24" spans="1:24" ht="27" customHeight="1" x14ac:dyDescent="0.25">
      <c r="A24" s="20" t="s">
        <v>208</v>
      </c>
      <c r="B24" s="243">
        <v>1.5</v>
      </c>
      <c r="C24" t="s">
        <v>24</v>
      </c>
      <c r="F24" s="226" t="s">
        <v>201</v>
      </c>
      <c r="G24" s="249">
        <f>AVERAGE($B$24,$B$24+$P$32)</f>
        <v>1.5625</v>
      </c>
      <c r="H24" t="s">
        <v>24</v>
      </c>
      <c r="S24" s="43"/>
      <c r="T24" s="10" t="s">
        <v>18</v>
      </c>
      <c r="U24">
        <f>+(U23-U22)/U21</f>
        <v>-6.3499999999999999E-5</v>
      </c>
      <c r="X24" s="9"/>
    </row>
    <row r="25" spans="1:24" ht="26.25" customHeight="1" x14ac:dyDescent="0.25">
      <c r="A25" s="20" t="s">
        <v>23</v>
      </c>
      <c r="B25" s="243">
        <v>2.9605000000000001</v>
      </c>
      <c r="C25" t="s">
        <v>24</v>
      </c>
      <c r="F25" s="226" t="s">
        <v>207</v>
      </c>
      <c r="G25" s="225"/>
      <c r="H25" t="s">
        <v>24</v>
      </c>
      <c r="I25" s="173" t="s">
        <v>214</v>
      </c>
      <c r="S25" s="43"/>
      <c r="X25" s="8"/>
    </row>
    <row r="26" spans="1:24" ht="18" customHeight="1" x14ac:dyDescent="0.25">
      <c r="A26" s="20" t="s">
        <v>229</v>
      </c>
      <c r="B26" s="243">
        <v>1.5</v>
      </c>
      <c r="C26" t="s">
        <v>24</v>
      </c>
      <c r="E26" t="s">
        <v>212</v>
      </c>
      <c r="F26" s="226"/>
      <c r="G26" s="243">
        <v>1.5</v>
      </c>
      <c r="H26" t="s">
        <v>24</v>
      </c>
      <c r="T26" s="10" t="s">
        <v>19</v>
      </c>
      <c r="U26" s="182">
        <v>-1.6E-2</v>
      </c>
      <c r="X26" s="8"/>
    </row>
    <row r="27" spans="1:24" ht="25.5" x14ac:dyDescent="0.25">
      <c r="A27" s="20" t="s">
        <v>209</v>
      </c>
      <c r="B27" s="243">
        <v>1.5</v>
      </c>
      <c r="C27" t="s">
        <v>24</v>
      </c>
      <c r="F27" s="226" t="s">
        <v>202</v>
      </c>
      <c r="G27" s="249">
        <f>AVERAGE($B$27,$B$27+ABS(P36))</f>
        <v>1.5625</v>
      </c>
      <c r="T27" s="10" t="s">
        <v>20</v>
      </c>
      <c r="U27" s="158">
        <v>15</v>
      </c>
      <c r="X27" s="8"/>
    </row>
    <row r="29" spans="1:24" ht="15.75" thickBot="1" x14ac:dyDescent="0.3">
      <c r="A29" s="250" t="s">
        <v>255</v>
      </c>
    </row>
    <row r="30" spans="1:24" ht="18.75" thickBot="1" x14ac:dyDescent="0.3">
      <c r="A30" s="293" t="s">
        <v>256</v>
      </c>
      <c r="B30" s="294"/>
      <c r="C30" s="294"/>
      <c r="D30" s="294"/>
      <c r="E30" s="294"/>
      <c r="F30" s="294"/>
      <c r="G30" s="294"/>
      <c r="H30" s="295"/>
      <c r="I30" s="263"/>
      <c r="M30" s="358" t="s">
        <v>206</v>
      </c>
      <c r="N30" s="359"/>
      <c r="O30" s="359"/>
      <c r="P30" s="360"/>
      <c r="R30" s="43"/>
    </row>
    <row r="31" spans="1:24" ht="38.25" x14ac:dyDescent="0.25">
      <c r="A31" s="208" t="s">
        <v>0</v>
      </c>
      <c r="B31" s="218" t="s">
        <v>53</v>
      </c>
      <c r="C31" s="218" t="s">
        <v>54</v>
      </c>
      <c r="D31" s="218" t="s">
        <v>55</v>
      </c>
      <c r="E31" s="218" t="s">
        <v>56</v>
      </c>
      <c r="F31" s="218" t="s">
        <v>167</v>
      </c>
      <c r="G31" s="218" t="s">
        <v>218</v>
      </c>
      <c r="H31" s="224" t="s">
        <v>211</v>
      </c>
      <c r="I31" s="264"/>
      <c r="M31" s="208" t="s">
        <v>0</v>
      </c>
      <c r="N31" s="218" t="s">
        <v>203</v>
      </c>
      <c r="O31" s="218" t="s">
        <v>204</v>
      </c>
      <c r="P31" s="224" t="s">
        <v>205</v>
      </c>
      <c r="Q31" s="36" t="s">
        <v>1</v>
      </c>
      <c r="R31" s="43"/>
    </row>
    <row r="32" spans="1:24" x14ac:dyDescent="0.25">
      <c r="A32" s="213" t="s">
        <v>259</v>
      </c>
      <c r="B32" s="253">
        <f>+(('FINAL DECK CALC'!E6-'Beam Seats Not Used'!$J$3)-'Beam Seats Not Used'!$B$16/12-'Beam Seats Not Used'!$B$21/12-'Beam Seats Not Used'!$B$18/12-'Beam Seats Not Used'!$B$23/12-'Beam Seats Not Used'!$B$24/12-'Beam Seats Not Used'!$G$24/12)*12-0.6</f>
        <v>6.2116601248801206</v>
      </c>
      <c r="C32" s="253">
        <f>+(('FINAL DECK CALC'!F6-'Beam Seats Not Used'!$J$3)-'Beam Seats Not Used'!$B$16/12-'Beam Seats Not Used'!$B$21/12-'Beam Seats Not Used'!$B$18/12-'Beam Seats Not Used'!$B$23/12-'Beam Seats Not Used'!$B$24/12-'Beam Seats Not Used'!$G$24/12)*12-0.72</f>
        <v>7.3177361772232805</v>
      </c>
      <c r="D32" s="253">
        <f>+(('FINAL DECK CALC'!G6-'Beam Seats Not Used'!$J$3)-'Beam Seats Not Used'!$B$16/12-'Beam Seats Not Used'!$B$21/12-'Beam Seats Not Used'!$B$18/12-'Beam Seats Not Used'!$B$23/12-'Beam Seats Not Used'!$B$24/12-'Beam Seats Not Used'!$G$24/12)*12-0.96</f>
        <v>8.3007348405261396</v>
      </c>
      <c r="E32" s="253">
        <f>+(('FINAL DECK CALC'!H6-'Beam Seats Not Used'!$J$3)-'Beam Seats Not Used'!$B$16/12-'Beam Seats Not Used'!$B$21/12-'Beam Seats Not Used'!$B$18/12-'Beam Seats Not Used'!$B$23/12-'Beam Seats Not Used'!$B$24/12-'Beam Seats Not Used'!$G$24/12)*12-0.84</f>
        <v>6.7606561147844992</v>
      </c>
      <c r="F32" s="253">
        <f>+(('FINAL DECK CALC'!I6-'Beam Seats Not Used'!$J$3)-'Beam Seats Not Used'!$B$16/12-'Beam Seats Not Used'!$B$21/12-'Beam Seats Not Used'!$B$18/12-'Beam Seats Not Used'!$B$23/12-'Beam Seats Not Used'!$B$24/12-'Beam Seats Not Used'!$G$24/12)*12-1.32</f>
        <v>4.6174999999998292</v>
      </c>
      <c r="G32" s="222">
        <f>MROUND(MAX(B32:F32),1/16)</f>
        <v>8.3125</v>
      </c>
      <c r="H32" s="223">
        <f>MROUND(MIN(B32:F32),1/16)</f>
        <v>4.625</v>
      </c>
      <c r="I32" s="265"/>
      <c r="J32" s="227" t="s">
        <v>210</v>
      </c>
      <c r="M32" s="213" t="s">
        <v>6</v>
      </c>
      <c r="N32" s="244">
        <f>$U$22+(($U$23-$U$22)/$U$21)*(Q32-$X$19)</f>
        <v>9.0622500000000009E-3</v>
      </c>
      <c r="O32" s="246">
        <v>13</v>
      </c>
      <c r="P32" s="248">
        <f>MROUND(N32*O32,1/16)</f>
        <v>0.125</v>
      </c>
      <c r="Q32" s="37">
        <f>'FINAL DECK CALC'!$B$5</f>
        <v>4932.54</v>
      </c>
    </row>
    <row r="33" spans="1:17" x14ac:dyDescent="0.25">
      <c r="A33" s="213" t="s">
        <v>253</v>
      </c>
      <c r="B33" s="253">
        <f>+O4*12-1.2</f>
        <v>0.96999313745463955</v>
      </c>
      <c r="C33" s="253">
        <f>+P4*12-1.44</f>
        <v>0.48641763824713058</v>
      </c>
      <c r="D33" s="253">
        <f>+Q4*12-1.2</f>
        <v>0.35976474999806674</v>
      </c>
      <c r="E33" s="253">
        <f>+R4*12-1.2</f>
        <v>0.47003447270826659</v>
      </c>
      <c r="F33" s="253">
        <f>+S4*12-1.44</f>
        <v>9.7226806374292263E-2</v>
      </c>
      <c r="G33" s="222">
        <f>MROUND(MAX(B33:F33),1/16)</f>
        <v>1</v>
      </c>
      <c r="H33" s="223">
        <f>MROUND(MIN(B33:F33),1/16)</f>
        <v>0.125</v>
      </c>
      <c r="I33" s="266"/>
      <c r="J33" s="227" t="s">
        <v>219</v>
      </c>
      <c r="M33" s="213" t="s">
        <v>36</v>
      </c>
      <c r="N33" s="244">
        <f t="shared" ref="N33:N36" si="4">$U$22+(($U$23-$U$22)/$U$21)*(Q33-$X$19)</f>
        <v>5.315750000000001E-3</v>
      </c>
      <c r="O33" s="220">
        <v>16</v>
      </c>
      <c r="P33" s="223">
        <f t="shared" ref="P33" si="5">MROUND(N33*O33,1/16)</f>
        <v>6.25E-2</v>
      </c>
      <c r="Q33" s="37">
        <f>'FINAL DECK CALC'!$B$15</f>
        <v>4991.54</v>
      </c>
    </row>
    <row r="34" spans="1:17" x14ac:dyDescent="0.25">
      <c r="A34" s="213" t="s">
        <v>261</v>
      </c>
      <c r="B34" s="253">
        <f>+O5*12-0.84</f>
        <v>2.6959336791830175</v>
      </c>
      <c r="C34" s="253">
        <f>+P5*12-0.84</f>
        <v>2.7017555341132358</v>
      </c>
      <c r="D34" s="253">
        <f>+Q5*12-0.84</f>
        <v>2.8245000000003166</v>
      </c>
      <c r="E34" s="253">
        <f>+R5*12-1.08</f>
        <v>2.5841670768444782</v>
      </c>
      <c r="F34" s="253">
        <f>+S5*12-0.96</f>
        <v>2.4607567646471944</v>
      </c>
      <c r="G34" s="222">
        <f>MROUND(MAX(B34:F34),1/16)</f>
        <v>2.8125</v>
      </c>
      <c r="H34" s="223">
        <f>MROUND(MIN(B34:F34),1/16)</f>
        <v>2.4375</v>
      </c>
      <c r="I34" s="265"/>
      <c r="J34" s="227" t="s">
        <v>210</v>
      </c>
      <c r="M34" s="213" t="s">
        <v>92</v>
      </c>
      <c r="N34" s="244">
        <f t="shared" si="4"/>
        <v>-5.0000000000001432E-5</v>
      </c>
      <c r="O34" s="220">
        <v>16</v>
      </c>
      <c r="P34" s="223">
        <f>MROUND(N34*O34,-1/16)</f>
        <v>0</v>
      </c>
      <c r="Q34" s="37">
        <f>'FINAL DECK CALC'!$B$25</f>
        <v>5076.04</v>
      </c>
    </row>
    <row r="35" spans="1:17" x14ac:dyDescent="0.25">
      <c r="A35" s="213" t="s">
        <v>257</v>
      </c>
      <c r="B35" s="253">
        <f>+O6*12-1.313</f>
        <v>0.83800372091183095</v>
      </c>
      <c r="C35" s="253">
        <f>+P6*12-1.08</f>
        <v>1.206222929977157</v>
      </c>
      <c r="D35" s="253">
        <f>+Q6*12-0.96</f>
        <v>1.3383647499995641</v>
      </c>
      <c r="E35" s="253">
        <f>+R6*12-1.44</f>
        <v>0.74742918098178057</v>
      </c>
      <c r="F35" s="253">
        <f>+S6*12-1.2</f>
        <v>1.2334162229192771</v>
      </c>
      <c r="G35" s="222">
        <f>MROUND(MAX(B35:F35),1/16)</f>
        <v>1.3125</v>
      </c>
      <c r="H35" s="223">
        <f>MROUND(MIN(B35:F35),0)</f>
        <v>0</v>
      </c>
      <c r="I35" s="266"/>
      <c r="J35" s="227" t="s">
        <v>219</v>
      </c>
      <c r="M35" s="213" t="s">
        <v>93</v>
      </c>
      <c r="N35" s="244">
        <f t="shared" si="4"/>
        <v>-5.415749999999997E-3</v>
      </c>
      <c r="O35" s="220">
        <v>16</v>
      </c>
      <c r="P35" s="223">
        <f>MROUND(N35*O35,-1/16)</f>
        <v>-6.25E-2</v>
      </c>
      <c r="Q35" s="37">
        <f>'FINAL DECK CALC'!$B$35</f>
        <v>5160.54</v>
      </c>
    </row>
    <row r="36" spans="1:17" ht="15.75" thickBot="1" x14ac:dyDescent="0.3">
      <c r="A36" s="214" t="s">
        <v>260</v>
      </c>
      <c r="B36" s="254">
        <f>+(('FINAL DECK CALC'!E46-'Beam Seats Not Used'!$J$7)-'Beam Seats Not Used'!$B$16/12-'Beam Seats Not Used'!$B$21/12-'Beam Seats Not Used'!$B$18/12-'Beam Seats Not Used'!$B$23/12-'Beam Seats Not Used'!$B$24/12-'Beam Seats Not Used'!$G$27/12)*12-0.96</f>
        <v>4.9774999999998295</v>
      </c>
      <c r="C36" s="254">
        <f>+(('FINAL DECK CALC'!F46-'Beam Seats Not Used'!$J$7)-'Beam Seats Not Used'!$B$16/12-'Beam Seats Not Used'!$B$21/12-'Beam Seats Not Used'!$B$18/12-'Beam Seats Not Used'!$B$23/12-'Beam Seats Not Used'!$B$24/12-'Beam Seats Not Used'!$G$27/12)*12-0.84</f>
        <v>6.763067657515851</v>
      </c>
      <c r="D36" s="254">
        <f>+(('FINAL DECK CALC'!G46-'Beam Seats Not Used'!$J$7)-'Beam Seats Not Used'!$B$16/12-'Beam Seats Not Used'!$B$21/12-'Beam Seats Not Used'!$B$18/12-'Beam Seats Not Used'!$B$23/12-'Beam Seats Not Used'!$B$24/12-'Beam Seats Not Used'!$G$27/12)*12-1.32</f>
        <v>7.9455579259888438</v>
      </c>
      <c r="E36" s="254">
        <f>+(('FINAL DECK CALC'!H46-'Beam Seats Not Used'!$J$7)-'Beam Seats Not Used'!$B$16/12-'Beam Seats Not Used'!$B$21/12-'Beam Seats Not Used'!$B$18/12-'Beam Seats Not Used'!$B$23/12-'Beam Seats Not Used'!$B$24/12-'Beam Seats Not Used'!$G$27/12)*12-1.2</f>
        <v>6.8449708054186997</v>
      </c>
      <c r="F36" s="254">
        <f>+(('FINAL DECK CALC'!I46-'Beam Seats Not Used'!$J$7)-'Beam Seats Not Used'!$B$16/12-'Beam Seats Not Used'!$B$21/12-'Beam Seats Not Used'!$B$18/12-'Beam Seats Not Used'!$B$23/12-'Beam Seats Not Used'!$B$24/12-'Beam Seats Not Used'!$G$27/12)*12-0.84</f>
        <v>5.9813062958068919</v>
      </c>
      <c r="G36" s="228">
        <f>MROUND(MAX(B36:F36),1/16)</f>
        <v>7.9375</v>
      </c>
      <c r="H36" s="221">
        <f>MROUND(MIN(B36:F36),1/16)</f>
        <v>5</v>
      </c>
      <c r="I36" s="267"/>
      <c r="J36" s="227" t="s">
        <v>210</v>
      </c>
      <c r="M36" s="214" t="s">
        <v>7</v>
      </c>
      <c r="N36" s="245">
        <f t="shared" si="4"/>
        <v>-9.1622499999999968E-3</v>
      </c>
      <c r="O36" s="247">
        <v>13</v>
      </c>
      <c r="P36" s="221">
        <f>MROUND(N36*O36,-1/16)</f>
        <v>-0.125</v>
      </c>
      <c r="Q36" s="37">
        <f>'FINAL DECK CALC'!$B$45</f>
        <v>5219.54</v>
      </c>
    </row>
    <row r="37" spans="1:17" x14ac:dyDescent="0.25">
      <c r="B37" t="s">
        <v>231</v>
      </c>
    </row>
    <row r="40" spans="1:17" x14ac:dyDescent="0.25">
      <c r="A40" t="s">
        <v>270</v>
      </c>
    </row>
    <row r="41" spans="1:17" ht="18" x14ac:dyDescent="0.25">
      <c r="A41" s="356" t="s">
        <v>256</v>
      </c>
      <c r="B41" s="356"/>
      <c r="C41" s="356"/>
      <c r="D41" s="356"/>
      <c r="E41" s="356"/>
      <c r="F41" s="356"/>
      <c r="G41" s="356"/>
      <c r="H41" s="356"/>
      <c r="I41" s="219"/>
    </row>
    <row r="42" spans="1:17" x14ac:dyDescent="0.25">
      <c r="A42" s="268" t="s">
        <v>0</v>
      </c>
      <c r="B42" s="82" t="s">
        <v>53</v>
      </c>
      <c r="C42" s="82" t="s">
        <v>54</v>
      </c>
      <c r="D42" s="82" t="s">
        <v>55</v>
      </c>
      <c r="E42" s="82" t="s">
        <v>56</v>
      </c>
      <c r="F42" s="82" t="s">
        <v>167</v>
      </c>
      <c r="G42" s="82" t="s">
        <v>218</v>
      </c>
      <c r="H42" s="82" t="s">
        <v>211</v>
      </c>
    </row>
    <row r="43" spans="1:17" x14ac:dyDescent="0.25">
      <c r="A43" s="269" t="s">
        <v>259</v>
      </c>
      <c r="B43" s="222">
        <f>MROUND(B32,1/16)</f>
        <v>6.1875</v>
      </c>
      <c r="C43" s="222">
        <f t="shared" ref="C43" si="6">MROUND(C32,1/16)</f>
        <v>7.3125</v>
      </c>
      <c r="D43" s="222">
        <f t="shared" ref="D43:H43" si="7">MROUND(D32,1/16)</f>
        <v>8.3125</v>
      </c>
      <c r="E43" s="222">
        <f t="shared" si="7"/>
        <v>6.75</v>
      </c>
      <c r="F43" s="222">
        <f t="shared" si="7"/>
        <v>4.625</v>
      </c>
      <c r="G43" s="222">
        <f t="shared" si="7"/>
        <v>8.3125</v>
      </c>
      <c r="H43" s="222">
        <f t="shared" si="7"/>
        <v>4.625</v>
      </c>
    </row>
    <row r="44" spans="1:17" x14ac:dyDescent="0.25">
      <c r="A44" s="269" t="s">
        <v>253</v>
      </c>
      <c r="B44" s="222">
        <f t="shared" ref="B44:C47" si="8">MROUND(B33,1/16)</f>
        <v>1</v>
      </c>
      <c r="C44" s="222">
        <f t="shared" si="8"/>
        <v>0.5</v>
      </c>
      <c r="D44" s="222">
        <f t="shared" ref="D44:H44" si="9">MROUND(D33,1/16)</f>
        <v>0.375</v>
      </c>
      <c r="E44" s="222">
        <f t="shared" si="9"/>
        <v>0.5</v>
      </c>
      <c r="F44" s="222">
        <f t="shared" si="9"/>
        <v>0.125</v>
      </c>
      <c r="G44" s="222">
        <f t="shared" si="9"/>
        <v>1</v>
      </c>
      <c r="H44" s="222">
        <f t="shared" si="9"/>
        <v>0.125</v>
      </c>
    </row>
    <row r="45" spans="1:17" x14ac:dyDescent="0.25">
      <c r="A45" s="269" t="s">
        <v>261</v>
      </c>
      <c r="B45" s="222">
        <f t="shared" si="8"/>
        <v>2.6875</v>
      </c>
      <c r="C45" s="222">
        <f t="shared" si="8"/>
        <v>2.6875</v>
      </c>
      <c r="D45" s="222">
        <f t="shared" ref="D45:H45" si="10">MROUND(D34,1/16)</f>
        <v>2.8125</v>
      </c>
      <c r="E45" s="222">
        <f t="shared" si="10"/>
        <v>2.5625</v>
      </c>
      <c r="F45" s="222">
        <f t="shared" si="10"/>
        <v>2.4375</v>
      </c>
      <c r="G45" s="222">
        <f t="shared" si="10"/>
        <v>2.8125</v>
      </c>
      <c r="H45" s="222">
        <f t="shared" si="10"/>
        <v>2.4375</v>
      </c>
    </row>
    <row r="46" spans="1:17" x14ac:dyDescent="0.25">
      <c r="A46" s="269" t="s">
        <v>257</v>
      </c>
      <c r="B46" s="222">
        <v>0</v>
      </c>
      <c r="C46" s="222">
        <f t="shared" ref="C46:H46" si="11">MROUND(C35,1/16)</f>
        <v>1.1875</v>
      </c>
      <c r="D46" s="222">
        <f t="shared" si="11"/>
        <v>1.3125</v>
      </c>
      <c r="E46" s="222">
        <f t="shared" si="11"/>
        <v>0.75</v>
      </c>
      <c r="F46" s="222">
        <f t="shared" si="11"/>
        <v>1.25</v>
      </c>
      <c r="G46" s="222">
        <f t="shared" si="11"/>
        <v>1.3125</v>
      </c>
      <c r="H46" s="222">
        <f t="shared" si="11"/>
        <v>0</v>
      </c>
    </row>
    <row r="47" spans="1:17" x14ac:dyDescent="0.25">
      <c r="A47" s="269" t="s">
        <v>260</v>
      </c>
      <c r="B47" s="222">
        <f t="shared" si="8"/>
        <v>5</v>
      </c>
      <c r="C47" s="222">
        <f t="shared" si="8"/>
        <v>6.75</v>
      </c>
      <c r="D47" s="222">
        <f t="shared" ref="D47:H47" si="12">MROUND(D36,1/16)</f>
        <v>7.9375</v>
      </c>
      <c r="E47" s="222">
        <f t="shared" si="12"/>
        <v>6.875</v>
      </c>
      <c r="F47" s="222">
        <f t="shared" si="12"/>
        <v>6</v>
      </c>
      <c r="G47" s="222">
        <f t="shared" si="12"/>
        <v>7.9375</v>
      </c>
      <c r="H47" s="222">
        <f t="shared" si="12"/>
        <v>5</v>
      </c>
    </row>
  </sheetData>
  <mergeCells count="8">
    <mergeCell ref="A41:H41"/>
    <mergeCell ref="A1:I1"/>
    <mergeCell ref="O1:S1"/>
    <mergeCell ref="M30:P30"/>
    <mergeCell ref="J8:K9"/>
    <mergeCell ref="A8:I8"/>
    <mergeCell ref="I20:M20"/>
    <mergeCell ref="A30:H30"/>
  </mergeCells>
  <phoneticPr fontId="8" type="noConversion"/>
  <pageMargins left="0.7" right="0.7" top="0.75" bottom="0.75" header="0.3" footer="0.3"/>
  <pageSetup scale="4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E1BED-079A-4BEF-9B70-BC50F7DA23B1}">
  <sheetPr>
    <tabColor rgb="FFFFC000"/>
  </sheetPr>
  <dimension ref="B3:M58"/>
  <sheetViews>
    <sheetView topLeftCell="A34" workbookViewId="0">
      <selection activeCell="G48" sqref="G48"/>
    </sheetView>
  </sheetViews>
  <sheetFormatPr defaultRowHeight="15" x14ac:dyDescent="0.25"/>
  <cols>
    <col min="1" max="1" width="13" customWidth="1"/>
    <col min="2" max="8" width="15.5703125" customWidth="1"/>
  </cols>
  <sheetData>
    <row r="3" spans="2:7" x14ac:dyDescent="0.25">
      <c r="C3" s="7" t="s">
        <v>175</v>
      </c>
      <c r="G3" s="8"/>
    </row>
    <row r="4" spans="2:7" x14ac:dyDescent="0.25">
      <c r="G4" s="9"/>
    </row>
    <row r="5" spans="2:7" x14ac:dyDescent="0.25">
      <c r="C5" s="10" t="s">
        <v>9</v>
      </c>
      <c r="D5" s="11">
        <v>5076.04</v>
      </c>
      <c r="F5" t="s">
        <v>10</v>
      </c>
      <c r="G5" s="8">
        <f>(D5-D7/2)</f>
        <v>4576.04</v>
      </c>
    </row>
    <row r="6" spans="2:7" x14ac:dyDescent="0.25">
      <c r="C6" s="10" t="s">
        <v>11</v>
      </c>
      <c r="D6" s="12">
        <v>704.6</v>
      </c>
      <c r="F6" t="s">
        <v>12</v>
      </c>
      <c r="G6" s="9">
        <f>(D6-D7/2*D8)</f>
        <v>688.75</v>
      </c>
    </row>
    <row r="7" spans="2:7" x14ac:dyDescent="0.25">
      <c r="C7" s="10" t="s">
        <v>13</v>
      </c>
      <c r="D7" s="12">
        <v>1000</v>
      </c>
      <c r="G7" s="9"/>
    </row>
    <row r="8" spans="2:7" x14ac:dyDescent="0.25">
      <c r="C8" s="10" t="s">
        <v>14</v>
      </c>
      <c r="D8" s="13">
        <v>3.1699999999999999E-2</v>
      </c>
      <c r="F8" t="s">
        <v>15</v>
      </c>
      <c r="G8" s="8">
        <f>(D5+D7/2)</f>
        <v>5576.04</v>
      </c>
    </row>
    <row r="9" spans="2:7" x14ac:dyDescent="0.25">
      <c r="C9" s="10" t="s">
        <v>16</v>
      </c>
      <c r="D9" s="13">
        <v>-3.1800000000000002E-2</v>
      </c>
      <c r="F9" t="s">
        <v>17</v>
      </c>
      <c r="G9" s="9">
        <f>(D6+D7/2*D9)</f>
        <v>688.7</v>
      </c>
    </row>
    <row r="10" spans="2:7" x14ac:dyDescent="0.25">
      <c r="C10" s="10" t="s">
        <v>18</v>
      </c>
      <c r="D10">
        <f>+(D9-D8)/D7</f>
        <v>-6.3499999999999999E-5</v>
      </c>
      <c r="G10" s="9"/>
    </row>
    <row r="12" spans="2:7" x14ac:dyDescent="0.25">
      <c r="C12" s="10" t="s">
        <v>19</v>
      </c>
      <c r="D12" s="14">
        <v>-1.6E-2</v>
      </c>
    </row>
    <row r="13" spans="2:7" x14ac:dyDescent="0.25">
      <c r="C13" s="10" t="s">
        <v>20</v>
      </c>
      <c r="D13" s="14">
        <v>15</v>
      </c>
    </row>
    <row r="15" spans="2:7" x14ac:dyDescent="0.25">
      <c r="B15" s="3">
        <v>-16.75</v>
      </c>
      <c r="C15" s="3">
        <v>0</v>
      </c>
      <c r="D15" s="3">
        <v>16.75</v>
      </c>
      <c r="E15" t="s">
        <v>151</v>
      </c>
    </row>
    <row r="16" spans="2:7" ht="15.75" thickBot="1" x14ac:dyDescent="0.3">
      <c r="B16" s="364" t="s">
        <v>49</v>
      </c>
      <c r="C16" s="364"/>
      <c r="D16" s="364"/>
    </row>
    <row r="17" spans="2:13" x14ac:dyDescent="0.25">
      <c r="B17" s="365" t="s">
        <v>50</v>
      </c>
      <c r="C17" s="367" t="s">
        <v>153</v>
      </c>
      <c r="D17" s="369" t="s">
        <v>51</v>
      </c>
    </row>
    <row r="18" spans="2:13" ht="15.75" thickBot="1" x14ac:dyDescent="0.3">
      <c r="B18" s="366"/>
      <c r="C18" s="368"/>
      <c r="D18" s="370"/>
    </row>
    <row r="19" spans="2:13" x14ac:dyDescent="0.25">
      <c r="B19" s="42">
        <f>$C19-B$15*TAN(RADIANS($D$13))</f>
        <v>4909.6981489732216</v>
      </c>
      <c r="C19" s="6">
        <f>C21-25</f>
        <v>4905.21</v>
      </c>
      <c r="D19" s="42">
        <f>$C19-D$15*TAN(RADIANS($D$13))</f>
        <v>4900.7218510267785</v>
      </c>
      <c r="E19" s="159">
        <f>D19-B19</f>
        <v>-8.9762979464430828</v>
      </c>
    </row>
    <row r="20" spans="2:13" x14ac:dyDescent="0.25">
      <c r="B20" s="40">
        <f>IF(B19&gt;$G$5,$G$6+$D$8*(B19-$G$5)+$D$10/2*(B19-$G$5)^2+$D$12*ABS(B$15),$G$5+$D$8*(B19-$G$5)+$D$12*ABS(B$15))</f>
        <v>695.52430693050553</v>
      </c>
      <c r="C20" s="40">
        <f>IF(C19&gt;$G$5,$G$6+$D$8*(C19-$G$5)+$D$10/2*(C19-$G$5)^2+$D$12*ABS(C$15),$G$5+$D$8*(C19-$G$5)+$D$12*ABS(C$15))</f>
        <v>695.7444847774251</v>
      </c>
      <c r="D20" s="40">
        <f>IF(D19&gt;$G$5,$G$6+$D$8*(D19-$G$5)+$D$10/2*(D19-$G$5)^2+$D$12*ABS(D$15),$G$5+$D$8*(D19-$G$5)+$D$12*ABS(D$15))</f>
        <v>695.42738351328785</v>
      </c>
      <c r="E20" s="159">
        <f t="shared" ref="E20:E26" si="0">D20-B20</f>
        <v>-9.6923417217681163E-2</v>
      </c>
    </row>
    <row r="21" spans="2:13" x14ac:dyDescent="0.25">
      <c r="B21" s="42">
        <f>C21-B$15*TAN(RADIANS($D$13))</f>
        <v>4934.6981489732216</v>
      </c>
      <c r="C21" s="6">
        <v>4930.21</v>
      </c>
      <c r="D21" s="42">
        <f>$C21-D$15*TAN(RADIANS($D$13))</f>
        <v>4925.7218510267785</v>
      </c>
      <c r="E21" s="159">
        <f t="shared" si="0"/>
        <v>-8.9762979464430828</v>
      </c>
    </row>
    <row r="22" spans="2:13" x14ac:dyDescent="0.25">
      <c r="B22" s="40">
        <f>IF(B21&gt;$G$5,$G$6+$D$8*(B21-$G$5)+$D$10/2*(B21-$G$5)^2+$D$12*ABS(B$15),$G$5+$D$8*(B21-$G$5)+$D$12*ABS(B$15))</f>
        <v>695.76728086901062</v>
      </c>
      <c r="C22" s="40">
        <f>IF(C21&gt;$G$5,$G$6+$D$8*(C21-$G$5)+$D$10/2*(C21-$G$5)^2+$D$12*ABS(C$15),$G$5+$D$8*(C21-$G$5)+$D$12*ABS(C$15))</f>
        <v>695.99458365242492</v>
      </c>
      <c r="D22" s="40">
        <f>IF(D21&gt;$G$5,$G$6+$D$8*(D21-$G$5)+$D$10/2*(D21-$G$5)^2+$D$12*ABS(D$15),$G$5+$D$8*(D21-$G$5)+$D$12*ABS(D$15))</f>
        <v>695.68460732478286</v>
      </c>
      <c r="E22" s="159">
        <f t="shared" si="0"/>
        <v>-8.2673544227759521E-2</v>
      </c>
    </row>
    <row r="23" spans="2:13" x14ac:dyDescent="0.25">
      <c r="B23" s="42">
        <f>$C23-B$15*TAN(RADIANS($D$13))</f>
        <v>5226.3581489732214</v>
      </c>
      <c r="C23" s="6">
        <v>5221.87</v>
      </c>
      <c r="D23" s="42">
        <f>$C23-D$15*TAN(RADIANS($D$13))</f>
        <v>5217.3818510267783</v>
      </c>
      <c r="E23" s="159">
        <f t="shared" si="0"/>
        <v>-8.9762979464430828</v>
      </c>
      <c r="J23" s="42"/>
      <c r="K23" s="6"/>
      <c r="L23" s="42"/>
      <c r="M23" s="159"/>
    </row>
    <row r="24" spans="2:13" x14ac:dyDescent="0.25">
      <c r="B24" s="40">
        <f>IF(B23&gt;$G$5,$G$6+$D$8*(B23-$G$5)+$D$10/2*(B23-$G$5)^2+$D$12*ABS(B$15),$G$5+$D$8*(B23-$G$5)+$D$12*ABS(B$15))</f>
        <v>695.66957550988548</v>
      </c>
      <c r="C24" s="40">
        <f>IF(C23&gt;$G$5,$G$6+$D$8*(C23-$G$5)+$D$10/2*(C23-$G$5)^2+$D$12*ABS(C$15),$G$5+$D$8*(C23-$G$5)+$D$12*ABS(C$15))</f>
        <v>695.98000065242502</v>
      </c>
      <c r="D24" s="40">
        <f>IF(D23&gt;$G$5,$G$6+$D$8*(D23-$G$5)+$D$10/2*(D23-$G$5)^2+$D$12*ABS(D$15),$G$5+$D$8*(D23-$G$5)+$D$12*ABS(D$15))</f>
        <v>695.75314668390786</v>
      </c>
      <c r="E24" s="159">
        <f t="shared" si="0"/>
        <v>8.3571174022381456E-2</v>
      </c>
      <c r="J24" s="40"/>
      <c r="K24" s="40"/>
      <c r="L24" s="40"/>
      <c r="M24" s="159"/>
    </row>
    <row r="25" spans="2:13" x14ac:dyDescent="0.25">
      <c r="B25" s="42">
        <f>$C25-B$15*TAN(RADIANS($D$13))</f>
        <v>5251.3581489732214</v>
      </c>
      <c r="C25" s="6">
        <f>C23+25</f>
        <v>5246.87</v>
      </c>
      <c r="D25" s="42">
        <f>$C25-D$15*TAN(RADIANS($D$13))</f>
        <v>5242.3818510267783</v>
      </c>
      <c r="E25" s="159">
        <f t="shared" si="0"/>
        <v>-8.9762979464430828</v>
      </c>
      <c r="J25" s="42"/>
      <c r="K25" s="6"/>
      <c r="L25" s="42"/>
      <c r="M25" s="159"/>
    </row>
    <row r="26" spans="2:13" x14ac:dyDescent="0.25">
      <c r="B26" s="40">
        <f>IF(B25&gt;$G$5,$G$6+$D$8*(B25-$G$5)+$D$10/2*(B25-$G$5)^2+$D$12*ABS(B$15),$G$5+$D$8*(B25-$G$5)+$D$12*ABS(B$15))</f>
        <v>695.40985169839053</v>
      </c>
      <c r="C26" s="40">
        <f>IF(C25&gt;$G$5,$G$6+$D$8*(C25-$G$5)+$D$10/2*(C25-$G$5)^2+$D$12*ABS(C$15),$G$5+$D$8*(C25-$G$5)+$D$12*ABS(C$15))</f>
        <v>695.72740177742503</v>
      </c>
      <c r="D26" s="40">
        <f>IF(D25&gt;$G$5,$G$6+$D$8*(D25-$G$5)+$D$10/2*(D25-$G$5)^2+$D$12*ABS(D$15),$G$5+$D$8*(D25-$G$5)+$D$12*ABS(D$15))</f>
        <v>695.50767274540283</v>
      </c>
      <c r="E26" s="159">
        <f t="shared" si="0"/>
        <v>9.7821047012303097E-2</v>
      </c>
      <c r="J26" s="40"/>
      <c r="K26" s="40"/>
      <c r="L26" s="40"/>
      <c r="M26" s="159"/>
    </row>
    <row r="29" spans="2:13" x14ac:dyDescent="0.25">
      <c r="B29" s="10" t="s">
        <v>176</v>
      </c>
      <c r="D29" s="14">
        <f>15/12</f>
        <v>1.25</v>
      </c>
      <c r="E29" t="s">
        <v>169</v>
      </c>
    </row>
    <row r="30" spans="2:13" x14ac:dyDescent="0.25">
      <c r="B30" t="s">
        <v>177</v>
      </c>
      <c r="D30" t="s">
        <v>247</v>
      </c>
    </row>
    <row r="32" spans="2:13" ht="15.75" thickBot="1" x14ac:dyDescent="0.3">
      <c r="B32" s="364" t="s">
        <v>152</v>
      </c>
      <c r="C32" s="364"/>
      <c r="D32" s="364"/>
    </row>
    <row r="33" spans="2:9" x14ac:dyDescent="0.25">
      <c r="B33" s="378" t="s">
        <v>170</v>
      </c>
      <c r="C33" s="380" t="s">
        <v>230</v>
      </c>
      <c r="D33" s="382" t="s">
        <v>171</v>
      </c>
    </row>
    <row r="34" spans="2:9" ht="42" customHeight="1" thickBot="1" x14ac:dyDescent="0.3">
      <c r="B34" s="379"/>
      <c r="C34" s="381"/>
      <c r="D34" s="383"/>
    </row>
    <row r="35" spans="2:9" x14ac:dyDescent="0.25">
      <c r="B35" s="194">
        <f>$B19-2/(COS(RADIANS($D$13)))</f>
        <v>4907.6275966124012</v>
      </c>
      <c r="C35" s="194">
        <f>$C19-2/(COS(RADIANS($D$13)))</f>
        <v>4903.1394476391797</v>
      </c>
      <c r="D35" s="194">
        <f>D$19-2/(COS(RADIANS($D$13)))</f>
        <v>4898.6512986659582</v>
      </c>
      <c r="E35" s="371" t="s">
        <v>172</v>
      </c>
      <c r="F35" s="371"/>
    </row>
    <row r="36" spans="2:9" x14ac:dyDescent="0.25">
      <c r="B36" s="195">
        <f>(IF(B35&gt;$G$5,$G$6+$D$8*(B35-$G$5)+$D$10/2*(B35-$G$5)^2+$D$12*ABS(B$15),$G$5+$D$8*(B35-$G$5)+$D$12*ABS(B$15)))-$D$29</f>
        <v>694.25240370089989</v>
      </c>
      <c r="C36" s="195">
        <f>(IF(C35&gt;$G$5,$G$6+$D$8*(C35-$G$5)+$D$10/2*(C35-$G$5)^2+$D$12*ABS(C$15),$G$5+$D$8*(C35-$G$5)+$D$12*ABS(C$15)))-$D$29</f>
        <v>694.47199144565604</v>
      </c>
      <c r="D36" s="195">
        <f>(IF(D35&gt;$G$5,$G$6+$D$8*(D35-$G$5)+$D$10/2*(D35-$G$5)^2+$D$12*ABS(D$15),$G$5+$D$8*(D35-$G$5)+$D$12*ABS(D$15)))-$D$29</f>
        <v>694.15430007935561</v>
      </c>
      <c r="E36" s="371"/>
      <c r="F36" s="371"/>
    </row>
    <row r="37" spans="2:9" x14ac:dyDescent="0.25">
      <c r="B37" s="194">
        <f>$B19+4/(COS(RADIANS($D$13)))</f>
        <v>4913.8392536948622</v>
      </c>
      <c r="C37" s="194">
        <f>$C19+4/(COS(RADIANS($D$13)))</f>
        <v>4909.3511047216407</v>
      </c>
      <c r="D37" s="194">
        <f>D$19+4/(COS(RADIANS($D$13)))</f>
        <v>4904.8629557484192</v>
      </c>
      <c r="E37" s="371"/>
      <c r="F37" s="371"/>
      <c r="I37" t="s">
        <v>46</v>
      </c>
    </row>
    <row r="38" spans="2:9" x14ac:dyDescent="0.25">
      <c r="B38" s="195">
        <f>(IF(B37&gt;$G$5,$G$6+$D$8*(B37-$G$5)+$D$10/2*(B37-$G$5)^2+$D$12*ABS(B$15),$G$5+$D$8*(B37-$G$5)+$D$12*ABS(B$15)))-$D$29</f>
        <v>694.31729668057858</v>
      </c>
      <c r="C38" s="195">
        <f>(IF(C37&gt;$G$5,$G$6+$D$8*(C37-$G$5)+$D$10/2*(C37-$G$5)^2+$D$12*ABS(C$15),$G$5+$D$8*(C37-$G$5)+$D$12*ABS(C$15)))-$D$29</f>
        <v>694.53865473182441</v>
      </c>
      <c r="D38" s="195">
        <f>(IF(D37&gt;$G$5,$G$6+$D$8*(D37-$G$5)+$D$10/2*(D37-$G$5)^2+$D$12*ABS(D$15),$G$5+$D$8*(D37-$G$5)+$D$12*ABS(D$15)))-$D$29</f>
        <v>694.22273367201353</v>
      </c>
      <c r="E38" s="371"/>
      <c r="F38" s="371"/>
    </row>
    <row r="39" spans="2:9" x14ac:dyDescent="0.25">
      <c r="B39" s="196">
        <f>B$25-4/(COS(RADIANS($D$13)))</f>
        <v>5247.2170442515808</v>
      </c>
      <c r="C39" s="196">
        <f>$C25-4/(COS(RADIANS($D$13)))</f>
        <v>5242.7288952783592</v>
      </c>
      <c r="D39" s="196">
        <f>D$25-4/(COS(RADIANS($D$13)))</f>
        <v>5238.2407463051377</v>
      </c>
      <c r="E39" s="374" t="s">
        <v>173</v>
      </c>
      <c r="F39" s="374"/>
    </row>
    <row r="40" spans="2:9" x14ac:dyDescent="0.25">
      <c r="B40" s="197">
        <f>(IF(B39&gt;$G$5,$G$6+$D$8*(B39-$G$5)+$D$10/2*(B39-$G$5)^2+$D$12*ABS(B$15),$G$5+$D$8*(B39-$G$5)+$D$12*ABS(B$15)))-$D$29</f>
        <v>694.20561596758841</v>
      </c>
      <c r="C40" s="197">
        <f>(IF(C39&gt;$G$5,$G$6+$D$8*(C39-$G$5)+$D$10/2*(C39-$G$5)^2+$D$12*ABS(C$15),$G$5+$D$8*(C39-$G$5)+$D$12*ABS(C$15)))-$D$29</f>
        <v>694.52198584229654</v>
      </c>
      <c r="D40" s="197">
        <f>(IF(D39&gt;$G$5,$G$6+$D$8*(D39-$G$5)+$D$10/2*(D39-$G$5)^2+$D$12*ABS(D$15),$G$5+$D$8*(D39-$G$5)+$D$12*ABS(D$15)))-$D$29</f>
        <v>694.30107660594797</v>
      </c>
      <c r="E40" s="374"/>
      <c r="F40" s="374"/>
    </row>
    <row r="41" spans="2:9" x14ac:dyDescent="0.25">
      <c r="B41" s="196">
        <f>B$25+2/(COS(RADIANS($D$13)))</f>
        <v>5253.4287013340418</v>
      </c>
      <c r="C41" s="196">
        <f>$C25+2/(COS(RADIANS($D$13)))</f>
        <v>5248.9405523608202</v>
      </c>
      <c r="D41" s="196">
        <f>D$25+2/(COS(RADIANS($D$13)))</f>
        <v>5244.4524033875987</v>
      </c>
      <c r="E41" s="374"/>
      <c r="F41" s="374"/>
    </row>
    <row r="42" spans="2:9" x14ac:dyDescent="0.25">
      <c r="B42" s="197">
        <f>(IF(B41&gt;$G$5,$G$6+$D$8*(B41-$G$5)+$D$10/2*(B41-$G$5)^2+$D$12*ABS(B$15),$G$5+$D$8*(B41-$G$5)+$D$12*ABS(B$15)))-$D$29</f>
        <v>694.13656120922224</v>
      </c>
      <c r="C42" s="197">
        <f>(IF(C41&gt;$G$5,$G$6+$D$8*(C41-$G$5)+$D$10/2*(C41-$G$5)^2+$D$12*ABS(C$15),$G$5+$D$8*(C41-$G$5)+$D$12*ABS(C$15)))-$D$29</f>
        <v>694.45470139041993</v>
      </c>
      <c r="D42" s="197">
        <f>(IF(D41&gt;$G$5,$G$6+$D$8*(D41-$G$5)+$D$10/2*(D41-$G$5)^2+$D$12*ABS(D$15),$G$5+$D$8*(D41-$G$5)+$D$12*ABS(D$15)))-$D$29</f>
        <v>694.23556246056103</v>
      </c>
      <c r="E42" s="374"/>
      <c r="F42" s="374"/>
    </row>
    <row r="45" spans="2:9" ht="18.75" x14ac:dyDescent="0.25">
      <c r="B45" s="375" t="s">
        <v>45</v>
      </c>
      <c r="C45" s="376"/>
      <c r="D45" s="377"/>
    </row>
    <row r="46" spans="2:9" x14ac:dyDescent="0.25">
      <c r="B46" s="198" t="s">
        <v>174</v>
      </c>
      <c r="C46" s="198" t="s">
        <v>47</v>
      </c>
      <c r="D46" s="199" t="s">
        <v>48</v>
      </c>
    </row>
    <row r="47" spans="2:9" x14ac:dyDescent="0.25">
      <c r="B47" s="372">
        <v>1</v>
      </c>
      <c r="C47" s="16">
        <f>B35</f>
        <v>4907.6275966124012</v>
      </c>
      <c r="D47" s="16">
        <f>B39</f>
        <v>5247.2170442515808</v>
      </c>
    </row>
    <row r="48" spans="2:9" x14ac:dyDescent="0.25">
      <c r="B48" s="373"/>
      <c r="C48" s="41">
        <f>B36</f>
        <v>694.25240370089989</v>
      </c>
      <c r="D48" s="41">
        <f>B40</f>
        <v>694.20561596758841</v>
      </c>
    </row>
    <row r="49" spans="2:4" x14ac:dyDescent="0.25">
      <c r="B49" s="372">
        <v>2</v>
      </c>
      <c r="C49" s="42">
        <f>B37</f>
        <v>4913.8392536948622</v>
      </c>
      <c r="D49" s="16">
        <f>B41</f>
        <v>5253.4287013340418</v>
      </c>
    </row>
    <row r="50" spans="2:4" x14ac:dyDescent="0.25">
      <c r="B50" s="373"/>
      <c r="C50" s="43">
        <f>B38</f>
        <v>694.31729668057858</v>
      </c>
      <c r="D50" s="41">
        <f>B42</f>
        <v>694.13656120922224</v>
      </c>
    </row>
    <row r="51" spans="2:4" x14ac:dyDescent="0.25">
      <c r="B51" s="372">
        <v>3</v>
      </c>
      <c r="C51" s="16">
        <f>C35</f>
        <v>4903.1394476391797</v>
      </c>
      <c r="D51" s="16">
        <f>C39</f>
        <v>5242.7288952783592</v>
      </c>
    </row>
    <row r="52" spans="2:4" x14ac:dyDescent="0.25">
      <c r="B52" s="373"/>
      <c r="C52" s="41">
        <f>C36</f>
        <v>694.47199144565604</v>
      </c>
      <c r="D52" s="41">
        <f>C40</f>
        <v>694.52198584229654</v>
      </c>
    </row>
    <row r="53" spans="2:4" x14ac:dyDescent="0.25">
      <c r="B53" s="372">
        <v>4</v>
      </c>
      <c r="C53" s="42">
        <f>C37</f>
        <v>4909.3511047216407</v>
      </c>
      <c r="D53" s="16">
        <f>C41</f>
        <v>5248.9405523608202</v>
      </c>
    </row>
    <row r="54" spans="2:4" x14ac:dyDescent="0.25">
      <c r="B54" s="373"/>
      <c r="C54" s="43">
        <f>C38</f>
        <v>694.53865473182441</v>
      </c>
      <c r="D54" s="41">
        <f>C42</f>
        <v>694.45470139041993</v>
      </c>
    </row>
    <row r="55" spans="2:4" x14ac:dyDescent="0.25">
      <c r="B55" s="372">
        <v>5</v>
      </c>
      <c r="C55" s="16">
        <f>D35</f>
        <v>4898.6512986659582</v>
      </c>
      <c r="D55" s="16">
        <f>D39</f>
        <v>5238.2407463051377</v>
      </c>
    </row>
    <row r="56" spans="2:4" x14ac:dyDescent="0.25">
      <c r="B56" s="373"/>
      <c r="C56" s="41">
        <f>D36</f>
        <v>694.15430007935561</v>
      </c>
      <c r="D56" s="41">
        <f>D40</f>
        <v>694.30107660594797</v>
      </c>
    </row>
    <row r="57" spans="2:4" x14ac:dyDescent="0.25">
      <c r="B57" s="372">
        <v>6</v>
      </c>
      <c r="C57" s="16">
        <f>D37</f>
        <v>4904.8629557484192</v>
      </c>
      <c r="D57" s="200">
        <f>D41</f>
        <v>5244.4524033875987</v>
      </c>
    </row>
    <row r="58" spans="2:4" x14ac:dyDescent="0.25">
      <c r="B58" s="373"/>
      <c r="C58" s="41">
        <f>D38</f>
        <v>694.22273367201353</v>
      </c>
      <c r="D58" s="201">
        <f>D42</f>
        <v>694.23556246056103</v>
      </c>
    </row>
  </sheetData>
  <mergeCells count="17">
    <mergeCell ref="B55:B56"/>
    <mergeCell ref="B57:B58"/>
    <mergeCell ref="B33:B34"/>
    <mergeCell ref="C33:C34"/>
    <mergeCell ref="D33:D34"/>
    <mergeCell ref="E35:F38"/>
    <mergeCell ref="B53:B54"/>
    <mergeCell ref="E39:F42"/>
    <mergeCell ref="B45:D45"/>
    <mergeCell ref="B47:B48"/>
    <mergeCell ref="B49:B50"/>
    <mergeCell ref="B51:B52"/>
    <mergeCell ref="B16:D16"/>
    <mergeCell ref="B17:B18"/>
    <mergeCell ref="C17:C18"/>
    <mergeCell ref="D17:D18"/>
    <mergeCell ref="B32:D32"/>
  </mergeCells>
  <pageMargins left="0.7" right="0.7" top="0.75" bottom="0.75" header="0.3" footer="0.3"/>
  <pageSetup orientation="portrait" verticalDpi="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A7B79-3CF7-4608-ABEC-7FDB375DE1DD}">
  <sheetPr>
    <tabColor rgb="FFFF0000"/>
  </sheetPr>
  <dimension ref="A1:H43"/>
  <sheetViews>
    <sheetView workbookViewId="0">
      <selection activeCell="L30" sqref="L30"/>
    </sheetView>
  </sheetViews>
  <sheetFormatPr defaultColWidth="9.140625" defaultRowHeight="15" x14ac:dyDescent="0.25"/>
  <cols>
    <col min="1" max="1" width="3.5703125" style="68" customWidth="1"/>
    <col min="2" max="5" width="18.7109375" style="68" customWidth="1"/>
    <col min="6" max="16384" width="9.140625" style="68"/>
  </cols>
  <sheetData>
    <row r="1" spans="1:8" ht="18" x14ac:dyDescent="0.25">
      <c r="A1" s="385" t="s">
        <v>38</v>
      </c>
      <c r="B1" s="386"/>
      <c r="C1" s="386"/>
      <c r="D1" s="386"/>
      <c r="E1" s="387"/>
    </row>
    <row r="2" spans="1:8" ht="51.75" customHeight="1" x14ac:dyDescent="0.25">
      <c r="A2" s="143"/>
      <c r="B2" s="128" t="s">
        <v>0</v>
      </c>
      <c r="C2" s="129" t="s">
        <v>4</v>
      </c>
      <c r="D2" s="130" t="s">
        <v>145</v>
      </c>
      <c r="E2" s="144" t="s">
        <v>5</v>
      </c>
      <c r="H2" s="68" t="s">
        <v>244</v>
      </c>
    </row>
    <row r="3" spans="1:8" ht="11.25" customHeight="1" x14ac:dyDescent="0.25">
      <c r="A3" s="390" t="s">
        <v>25</v>
      </c>
      <c r="B3" s="388" t="s">
        <v>138</v>
      </c>
      <c r="C3" s="120">
        <f>'FINAL DECK CALC'!D5</f>
        <v>4937.0281489732215</v>
      </c>
      <c r="D3" s="119">
        <f>'FINAL DECK CALC'!G5</f>
        <v>4932.54</v>
      </c>
      <c r="E3" s="145">
        <f>'FINAL DECK CALC'!J5</f>
        <v>4928.0518510267784</v>
      </c>
    </row>
    <row r="4" spans="1:8" ht="12.75" customHeight="1" x14ac:dyDescent="0.25">
      <c r="A4" s="390"/>
      <c r="B4" s="389"/>
      <c r="C4" s="131">
        <f>'FINAL DECK CALC'!D6-'Deflection summary'!D4/12-'Deflection summary'!F4/12</f>
        <v>695.78790423500425</v>
      </c>
      <c r="D4" s="132">
        <f>'FINAL DECK CALC'!G6-'Deflection summary'!E4/12-'Deflection summary'!G4/12</f>
        <v>696.01587106250008</v>
      </c>
      <c r="E4" s="146">
        <f>'FINAL DECK CALC'!J6-'Deflection summary'!D4/12-'Deflection summary'!F4/12</f>
        <v>695.7065587789391</v>
      </c>
    </row>
    <row r="5" spans="1:8" ht="12.75" customHeight="1" x14ac:dyDescent="0.25">
      <c r="A5" s="390"/>
      <c r="B5" s="384">
        <v>0.25</v>
      </c>
      <c r="C5" s="120">
        <f>'FINAL DECK CALC'!D7</f>
        <v>4951.7781489732215</v>
      </c>
      <c r="D5" s="119">
        <f>'FINAL DECK CALC'!G7</f>
        <v>4947.29</v>
      </c>
      <c r="E5" s="145">
        <f>'FINAL DECK CALC'!J7</f>
        <v>4942.8018510267784</v>
      </c>
    </row>
    <row r="6" spans="1:8" ht="12.75" customHeight="1" x14ac:dyDescent="0.25">
      <c r="A6" s="390"/>
      <c r="B6" s="384"/>
      <c r="C6" s="116">
        <f>'FINAL DECK CALC'!D8-'Deflection summary'!D6/12-'Deflection summary'!F6/12</f>
        <v>695.93504443393056</v>
      </c>
      <c r="D6" s="132">
        <f>'FINAL DECK CALC'!G8-'Deflection summary'!E6/12-'Deflection summary'!G6/12</f>
        <v>696.16538997395833</v>
      </c>
      <c r="E6" s="146">
        <f>'FINAL DECK CALC'!J8-'Deflection summary'!D6/12-'Deflection summary'!F6/12</f>
        <v>695.8621064029295</v>
      </c>
    </row>
    <row r="7" spans="1:8" ht="12.75" customHeight="1" x14ac:dyDescent="0.25">
      <c r="A7" s="390"/>
      <c r="B7" s="384">
        <v>0.5</v>
      </c>
      <c r="C7" s="120">
        <f>'FINAL DECK CALC'!D9</f>
        <v>4966.5281489732215</v>
      </c>
      <c r="D7" s="119">
        <f>'FINAL DECK CALC'!G9</f>
        <v>4962.04</v>
      </c>
      <c r="E7" s="145">
        <f>'FINAL DECK CALC'!J9</f>
        <v>4957.5518510267784</v>
      </c>
    </row>
    <row r="8" spans="1:8" ht="12.75" customHeight="1" x14ac:dyDescent="0.25">
      <c r="A8" s="390"/>
      <c r="B8" s="384"/>
      <c r="C8" s="116">
        <f>'FINAL DECK CALC'!D10-'Deflection summary'!D8/12-'Deflection summary'!F8/12</f>
        <v>696.04496941410684</v>
      </c>
      <c r="D8" s="132">
        <f>'FINAL DECK CALC'!G10-'Deflection summary'!E8/12-'Deflection summary'!G8/12</f>
        <v>696.27942700000006</v>
      </c>
      <c r="E8" s="146">
        <f>'FINAL DECK CALC'!J10-'Deflection summary'!D8/12-'Deflection summary'!F8/12</f>
        <v>695.98043880816988</v>
      </c>
    </row>
    <row r="9" spans="1:8" ht="12.75" customHeight="1" x14ac:dyDescent="0.25">
      <c r="A9" s="390"/>
      <c r="B9" s="384">
        <v>0.75</v>
      </c>
      <c r="C9" s="120">
        <f>'FINAL DECK CALC'!D13</f>
        <v>4981.2781489732215</v>
      </c>
      <c r="D9" s="119">
        <f>'FINAL DECK CALC'!G13</f>
        <v>4976.79</v>
      </c>
      <c r="E9" s="145">
        <f>'FINAL DECK CALC'!J13</f>
        <v>4972.3018510267784</v>
      </c>
    </row>
    <row r="10" spans="1:8" ht="12.75" customHeight="1" x14ac:dyDescent="0.25">
      <c r="A10" s="390"/>
      <c r="B10" s="384"/>
      <c r="C10" s="116">
        <f>'FINAL DECK CALC'!D14-'Deflection summary'!D10/12-'Deflection summary'!F10/12</f>
        <v>696.12256250886639</v>
      </c>
      <c r="D10" s="132">
        <f>'FINAL DECK CALC'!G14-'Deflection summary'!E10/12-'Deflection summary'!G10/12</f>
        <v>696.36250714062487</v>
      </c>
      <c r="E10" s="146">
        <f>'FINAL DECK CALC'!J14-'Deflection summary'!D10/12-'Deflection summary'!F10/12</f>
        <v>696.06643932799352</v>
      </c>
    </row>
    <row r="11" spans="1:8" ht="12.75" customHeight="1" x14ac:dyDescent="0.25">
      <c r="A11" s="390"/>
      <c r="B11" s="388" t="s">
        <v>140</v>
      </c>
      <c r="C11" s="120">
        <f>'FINAL DECK CALC'!D15</f>
        <v>4996.0281489732215</v>
      </c>
      <c r="D11" s="119">
        <f>'FINAL DECK CALC'!G15</f>
        <v>4991.54</v>
      </c>
      <c r="E11" s="145">
        <f>'FINAL DECK CALC'!J15</f>
        <v>4987.0518510267784</v>
      </c>
    </row>
    <row r="12" spans="1:8" ht="12.75" customHeight="1" x14ac:dyDescent="0.25">
      <c r="A12" s="390" t="s">
        <v>26</v>
      </c>
      <c r="B12" s="389"/>
      <c r="C12" s="116">
        <f>'FINAL DECK CALC'!D16-'Deflection summary'!D12/12-'Deflection summary'!F12/12</f>
        <v>696.19524038487612</v>
      </c>
      <c r="D12" s="132">
        <f>'FINAL DECK CALC'!G16-'Deflection summary'!E12/12-'Deflection summary'!G12/12</f>
        <v>696.44002206249991</v>
      </c>
      <c r="E12" s="146">
        <f>'FINAL DECK CALC'!J16-'Deflection summary'!D12/12-'Deflection summary'!F12/12</f>
        <v>696.14752462906733</v>
      </c>
    </row>
    <row r="13" spans="1:8" ht="12.75" customHeight="1" x14ac:dyDescent="0.25">
      <c r="A13" s="390"/>
      <c r="B13" s="384">
        <v>0.25</v>
      </c>
      <c r="C13" s="120">
        <f>'FINAL DECK CALC'!D17</f>
        <v>5017.1531489732215</v>
      </c>
      <c r="D13" s="119">
        <f>'FINAL DECK CALC'!G17</f>
        <v>5012.665</v>
      </c>
      <c r="E13" s="145">
        <f>'FINAL DECK CALC'!J17</f>
        <v>5008.1768510267784</v>
      </c>
    </row>
    <row r="14" spans="1:8" ht="12.75" customHeight="1" x14ac:dyDescent="0.25">
      <c r="A14" s="390"/>
      <c r="B14" s="384"/>
      <c r="C14" s="116">
        <f>'FINAL DECK CALC'!D18-'Deflection summary'!D14/12-'Deflection summary'!F14/12</f>
        <v>696.31582109869407</v>
      </c>
      <c r="D14" s="132">
        <f>'FINAL DECK CALC'!G18-'Deflection summary'!E14/12-'Deflection summary'!G14/12</f>
        <v>696.56457334765616</v>
      </c>
      <c r="E14" s="146">
        <f>'FINAL DECK CALC'!J18-'Deflection summary'!D14/12-'Deflection summary'!F14/12</f>
        <v>696.28014648556189</v>
      </c>
    </row>
    <row r="15" spans="1:8" ht="12.75" customHeight="1" x14ac:dyDescent="0.25">
      <c r="A15" s="390"/>
      <c r="B15" s="384">
        <v>0.5</v>
      </c>
      <c r="C15" s="120">
        <f>'FINAL DECK CALC'!D19</f>
        <v>5038.2781489732215</v>
      </c>
      <c r="D15" s="119">
        <f>'FINAL DECK CALC'!G19</f>
        <v>5033.79</v>
      </c>
      <c r="E15" s="145">
        <f>'FINAL DECK CALC'!J19</f>
        <v>5029.3018510267784</v>
      </c>
    </row>
    <row r="16" spans="1:8" ht="12.75" customHeight="1" x14ac:dyDescent="0.25">
      <c r="A16" s="390"/>
      <c r="B16" s="384"/>
      <c r="C16" s="116">
        <f>'FINAL DECK CALC'!D20-'Deflection summary'!D16/12-'Deflection summary'!F16/12</f>
        <v>696.40044727865779</v>
      </c>
      <c r="D16" s="132">
        <f>'FINAL DECK CALC'!G20-'Deflection summary'!E16/12-'Deflection summary'!G16/12</f>
        <v>696.65369509895834</v>
      </c>
      <c r="E16" s="146">
        <f>'FINAL DECK CALC'!J20-'Deflection summary'!D16/12-'Deflection summary'!F16/12</f>
        <v>696.37681380820209</v>
      </c>
    </row>
    <row r="17" spans="1:5" ht="12.75" customHeight="1" x14ac:dyDescent="0.25">
      <c r="A17" s="390"/>
      <c r="B17" s="384">
        <v>0.75</v>
      </c>
      <c r="C17" s="120">
        <f>'FINAL DECK CALC'!D21</f>
        <v>5059.4031489732215</v>
      </c>
      <c r="D17" s="119">
        <f>'FINAL DECK CALC'!G21</f>
        <v>5054.915</v>
      </c>
      <c r="E17" s="145">
        <f>'FINAL DECK CALC'!J21</f>
        <v>5050.4268510267784</v>
      </c>
    </row>
    <row r="18" spans="1:5" ht="12.75" customHeight="1" x14ac:dyDescent="0.25">
      <c r="A18" s="390"/>
      <c r="B18" s="384"/>
      <c r="C18" s="116">
        <f>'FINAL DECK CALC'!D22-'Deflection summary'!D18/12-'Deflection summary'!F18/12</f>
        <v>696.41011059143432</v>
      </c>
      <c r="D18" s="132">
        <f>'FINAL DECK CALC'!G22-'Deflection summary'!E18/12-'Deflection summary'!G18/12</f>
        <v>696.67126231640623</v>
      </c>
      <c r="E18" s="146">
        <f>'FINAL DECK CALC'!J22-'Deflection summary'!D18/12-'Deflection summary'!F18/12</f>
        <v>696.39851826365509</v>
      </c>
    </row>
    <row r="19" spans="1:5" ht="12.75" customHeight="1" x14ac:dyDescent="0.25">
      <c r="A19" s="390"/>
      <c r="B19" s="388" t="s">
        <v>139</v>
      </c>
      <c r="C19" s="120">
        <f>'FINAL DECK CALC'!D25</f>
        <v>5080.5281489732215</v>
      </c>
      <c r="D19" s="119">
        <f>'FINAL DECK CALC'!G25</f>
        <v>5076.04</v>
      </c>
      <c r="E19" s="145">
        <f>'FINAL DECK CALC'!J25</f>
        <v>5071.5518510267784</v>
      </c>
    </row>
    <row r="20" spans="1:5" ht="12.75" customHeight="1" x14ac:dyDescent="0.25">
      <c r="A20" s="390" t="s">
        <v>94</v>
      </c>
      <c r="B20" s="389"/>
      <c r="C20" s="116">
        <f>'FINAL DECK CALC'!D26-'Deflection summary'!D20/12-'Deflection summary'!F20/12</f>
        <v>696.39363603702293</v>
      </c>
      <c r="D20" s="132">
        <f>'FINAL DECK CALC'!G26-'Deflection summary'!E20/12-'Deflection summary'!G20/12</f>
        <v>696.66250000000002</v>
      </c>
      <c r="E20" s="146">
        <f>'FINAL DECK CALC'!J26-'Deflection summary'!D20/12-'Deflection summary'!F20/12</f>
        <v>696.3940848519203</v>
      </c>
    </row>
    <row r="21" spans="1:5" ht="12.75" customHeight="1" x14ac:dyDescent="0.25">
      <c r="A21" s="390"/>
      <c r="B21" s="384">
        <v>0.25</v>
      </c>
      <c r="C21" s="120">
        <f>'FINAL DECK CALC'!D29</f>
        <v>5101.6531489732215</v>
      </c>
      <c r="D21" s="119">
        <f>'FINAL DECK CALC'!G29</f>
        <v>5097.165</v>
      </c>
      <c r="E21" s="145">
        <f>'FINAL DECK CALC'!J29</f>
        <v>5092.6768510267784</v>
      </c>
    </row>
    <row r="22" spans="1:5" ht="12.75" customHeight="1" x14ac:dyDescent="0.25">
      <c r="A22" s="390"/>
      <c r="B22" s="384"/>
      <c r="C22" s="116">
        <f>'FINAL DECK CALC'!D30-'Deflection summary'!D22/12-'Deflection summary'!F22/12</f>
        <v>696.39595694875777</v>
      </c>
      <c r="D22" s="132">
        <f>'FINAL DECK CALC'!G30-'Deflection summary'!E22/12-'Deflection summary'!G22/12</f>
        <v>696.66914981640628</v>
      </c>
      <c r="E22" s="146">
        <f>'FINAL DECK CALC'!J30-'Deflection summary'!D22/12-'Deflection summary'!F22/12</f>
        <v>696.40844690633151</v>
      </c>
    </row>
    <row r="23" spans="1:5" ht="12.75" customHeight="1" x14ac:dyDescent="0.25">
      <c r="A23" s="390"/>
      <c r="B23" s="384">
        <v>0.5</v>
      </c>
      <c r="C23" s="120">
        <f>'FINAL DECK CALC'!D31</f>
        <v>5122.7781489732215</v>
      </c>
      <c r="D23" s="119">
        <f>'FINAL DECK CALC'!G31</f>
        <v>5118.29</v>
      </c>
      <c r="E23" s="145">
        <f>'FINAL DECK CALC'!J31</f>
        <v>5113.8018510267784</v>
      </c>
    </row>
    <row r="24" spans="1:5" ht="12.75" customHeight="1" x14ac:dyDescent="0.25">
      <c r="A24" s="390"/>
      <c r="B24" s="384"/>
      <c r="C24" s="116">
        <f>'FINAL DECK CALC'!D32-'Deflection summary'!D24/12-'Deflection summary'!F24/12</f>
        <v>696.3721399933047</v>
      </c>
      <c r="D24" s="132">
        <f>'FINAL DECK CALC'!G32-'Deflection summary'!E24/12-'Deflection summary'!G24/12</f>
        <v>696.64947009895832</v>
      </c>
      <c r="E24" s="146">
        <f>'FINAL DECK CALC'!J32-'Deflection summary'!D24/12-'Deflection summary'!F24/12</f>
        <v>696.39667109355514</v>
      </c>
    </row>
    <row r="25" spans="1:5" ht="12.75" customHeight="1" x14ac:dyDescent="0.25">
      <c r="A25" s="390"/>
      <c r="B25" s="384">
        <v>0.75</v>
      </c>
      <c r="C25" s="120">
        <f>'FINAL DECK CALC'!D33</f>
        <v>5143.9031489732215</v>
      </c>
      <c r="D25" s="119">
        <f>'FINAL DECK CALC'!G33</f>
        <v>5139.415</v>
      </c>
      <c r="E25" s="145">
        <f>'FINAL DECK CALC'!J33</f>
        <v>5134.9268510267784</v>
      </c>
    </row>
    <row r="26" spans="1:5" ht="12.75" customHeight="1" x14ac:dyDescent="0.25">
      <c r="A26" s="390"/>
      <c r="B26" s="384"/>
      <c r="C26" s="116">
        <f>'FINAL DECK CALC'!D34-'Deflection summary'!D26/12-'Deflection summary'!F26/12</f>
        <v>696.27336017066455</v>
      </c>
      <c r="D26" s="132">
        <f>'FINAL DECK CALC'!G34-'Deflection summary'!E26/12-'Deflection summary'!G26/12</f>
        <v>696.55823584765619</v>
      </c>
      <c r="E26" s="146">
        <f>'FINAL DECK CALC'!J34-'Deflection summary'!D26/12-'Deflection summary'!F26/12</f>
        <v>696.30993241359147</v>
      </c>
    </row>
    <row r="27" spans="1:5" ht="12.75" customHeight="1" x14ac:dyDescent="0.25">
      <c r="A27" s="390"/>
      <c r="B27" s="388" t="s">
        <v>141</v>
      </c>
      <c r="C27" s="120">
        <f>'FINAL DECK CALC'!D35</f>
        <v>5165.0281489732215</v>
      </c>
      <c r="D27" s="119">
        <f>'FINAL DECK CALC'!G35</f>
        <v>5160.54</v>
      </c>
      <c r="E27" s="145">
        <f>'FINAL DECK CALC'!J35</f>
        <v>5156.0518510267784</v>
      </c>
    </row>
    <row r="28" spans="1:5" ht="12.75" customHeight="1" x14ac:dyDescent="0.25">
      <c r="A28" s="390" t="s">
        <v>95</v>
      </c>
      <c r="B28" s="389"/>
      <c r="C28" s="116">
        <f>'FINAL DECK CALC'!D36-'Deflection summary'!D28/12-'Deflection summary'!F28/12</f>
        <v>696.13862581416993</v>
      </c>
      <c r="D28" s="132">
        <f>'FINAL DECK CALC'!G36-'Deflection summary'!E28/12-'Deflection summary'!G28/12</f>
        <v>696.43157206249998</v>
      </c>
      <c r="E28" s="146">
        <f>'FINAL DECK CALC'!J36-'Deflection summary'!D28/12-'Deflection summary'!F28/12</f>
        <v>696.18723919977344</v>
      </c>
    </row>
    <row r="29" spans="1:5" ht="13.5" customHeight="1" x14ac:dyDescent="0.25">
      <c r="A29" s="390"/>
      <c r="B29" s="384">
        <v>0.25</v>
      </c>
      <c r="C29" s="120">
        <f>'FINAL DECK CALC'!D37</f>
        <v>5179.7781489732215</v>
      </c>
      <c r="D29" s="119">
        <f>'FINAL DECK CALC'!G37</f>
        <v>5175.29</v>
      </c>
      <c r="E29" s="145">
        <f>'FINAL DECK CALC'!J37</f>
        <v>5170.8018510267784</v>
      </c>
    </row>
    <row r="30" spans="1:5" x14ac:dyDescent="0.25">
      <c r="A30" s="390"/>
      <c r="B30" s="384"/>
      <c r="C30" s="116">
        <f>'FINAL DECK CALC'!D38-'Deflection summary'!D30/12-'Deflection summary'!F30/12</f>
        <v>696.0560655130962</v>
      </c>
      <c r="D30" s="132">
        <f>'FINAL DECK CALC'!G38-'Deflection summary'!E30/12-'Deflection summary'!G30/12</f>
        <v>696.35258214062492</v>
      </c>
      <c r="E30" s="146">
        <f>'FINAL DECK CALC'!J38-'Deflection summary'!D30/12-'Deflection summary'!F30/12</f>
        <v>696.1130863237637</v>
      </c>
    </row>
    <row r="31" spans="1:5" x14ac:dyDescent="0.25">
      <c r="A31" s="390"/>
      <c r="B31" s="384">
        <v>0.5</v>
      </c>
      <c r="C31" s="120">
        <f>'FINAL DECK CALC'!D41</f>
        <v>5194.5281489732215</v>
      </c>
      <c r="D31" s="119">
        <f>'FINAL DECK CALC'!G41</f>
        <v>5190.04</v>
      </c>
      <c r="E31" s="145">
        <f>'FINAL DECK CALC'!J41</f>
        <v>5185.5518510267784</v>
      </c>
    </row>
    <row r="32" spans="1:5" ht="12.75" customHeight="1" x14ac:dyDescent="0.25">
      <c r="A32" s="390"/>
      <c r="B32" s="384"/>
      <c r="C32" s="116">
        <f>'FINAL DECK CALC'!D42-'Deflection summary'!D32/12-'Deflection summary'!F32/12</f>
        <v>695.96858999327253</v>
      </c>
      <c r="D32" s="132">
        <f>'FINAL DECK CALC'!G42-'Deflection summary'!E32/12-'Deflection summary'!G32/12</f>
        <v>696.26802700000007</v>
      </c>
      <c r="E32" s="146">
        <f>'FINAL DECK CALC'!J42-'Deflection summary'!D32/12-'Deflection summary'!F32/12</f>
        <v>696.03401822900412</v>
      </c>
    </row>
    <row r="33" spans="1:5" ht="13.5" customHeight="1" x14ac:dyDescent="0.25">
      <c r="A33" s="390"/>
      <c r="B33" s="384">
        <v>0.75</v>
      </c>
      <c r="C33" s="120">
        <f>'FINAL DECK CALC'!D43</f>
        <v>5209.2781489732215</v>
      </c>
      <c r="D33" s="119">
        <f>'FINAL DECK CALC'!G43</f>
        <v>5204.79</v>
      </c>
      <c r="E33" s="145">
        <f>'FINAL DECK CALC'!J43</f>
        <v>5200.3018510267784</v>
      </c>
    </row>
    <row r="34" spans="1:5" x14ac:dyDescent="0.25">
      <c r="A34" s="390"/>
      <c r="B34" s="384"/>
      <c r="C34" s="116">
        <f>'FINAL DECK CALC'!D44-'Deflection summary'!D34/12-'Deflection summary'!F34/12</f>
        <v>695.84878258803224</v>
      </c>
      <c r="D34" s="132">
        <f>'FINAL DECK CALC'!G44-'Deflection summary'!E34/12-'Deflection summary'!G34/12</f>
        <v>696.15251497395832</v>
      </c>
      <c r="E34" s="146">
        <f>'FINAL DECK CALC'!J44-'Deflection summary'!D34/12-'Deflection summary'!F34/12</f>
        <v>695.9226182488278</v>
      </c>
    </row>
    <row r="35" spans="1:5" x14ac:dyDescent="0.25">
      <c r="A35" s="390"/>
      <c r="B35" s="388" t="s">
        <v>142</v>
      </c>
      <c r="C35" s="133">
        <f>'FINAL DECK CALC'!D45</f>
        <v>5224.0281489732215</v>
      </c>
      <c r="D35" s="119">
        <f>'FINAL DECK CALC'!G45</f>
        <v>5219.54</v>
      </c>
      <c r="E35" s="145">
        <f>'FINAL DECK CALC'!J45</f>
        <v>5215.0518510267784</v>
      </c>
    </row>
    <row r="36" spans="1:5" ht="15.75" thickBot="1" x14ac:dyDescent="0.3">
      <c r="A36" s="393"/>
      <c r="B36" s="391"/>
      <c r="C36" s="124">
        <f>'FINAL DECK CALC'!D46-'Deflection summary'!D36/12-'Deflection summary'!F36/12</f>
        <v>695.69175996404181</v>
      </c>
      <c r="D36" s="123">
        <f>'FINAL DECK CALC'!G46-'Deflection summary'!E36/12-'Deflection summary'!G36/12</f>
        <v>696.00152106250005</v>
      </c>
      <c r="E36" s="147">
        <f>'FINAL DECK CALC'!J46-'Deflection summary'!D36/12-'Deflection summary'!F36/12</f>
        <v>695.77400304990158</v>
      </c>
    </row>
    <row r="37" spans="1:5" ht="14.25" customHeight="1" x14ac:dyDescent="0.25">
      <c r="B37" s="134" t="s">
        <v>121</v>
      </c>
      <c r="C37" s="392" t="s">
        <v>40</v>
      </c>
      <c r="D37" s="392"/>
      <c r="E37" s="392"/>
    </row>
    <row r="38" spans="1:5" x14ac:dyDescent="0.25">
      <c r="C38" s="392"/>
      <c r="D38" s="392"/>
      <c r="E38" s="392"/>
    </row>
    <row r="39" spans="1:5" ht="15" customHeight="1" x14ac:dyDescent="0.25">
      <c r="C39" s="392"/>
      <c r="D39" s="392"/>
      <c r="E39" s="392"/>
    </row>
    <row r="40" spans="1:5" x14ac:dyDescent="0.25">
      <c r="C40" s="392"/>
      <c r="D40" s="392"/>
      <c r="E40" s="392"/>
    </row>
    <row r="41" spans="1:5" ht="7.5" customHeight="1" x14ac:dyDescent="0.25">
      <c r="C41" s="392"/>
      <c r="D41" s="392"/>
      <c r="E41" s="392"/>
    </row>
    <row r="42" spans="1:5" x14ac:dyDescent="0.25">
      <c r="C42" s="135"/>
      <c r="D42" s="135"/>
      <c r="E42" s="135"/>
    </row>
    <row r="43" spans="1:5" x14ac:dyDescent="0.25">
      <c r="C43" s="135"/>
      <c r="D43" s="135"/>
      <c r="E43" s="135"/>
    </row>
  </sheetData>
  <mergeCells count="23">
    <mergeCell ref="B35:B36"/>
    <mergeCell ref="C37:E41"/>
    <mergeCell ref="A12:A19"/>
    <mergeCell ref="A20:A27"/>
    <mergeCell ref="B23:B24"/>
    <mergeCell ref="B25:B26"/>
    <mergeCell ref="B27:B28"/>
    <mergeCell ref="B13:B14"/>
    <mergeCell ref="B15:B16"/>
    <mergeCell ref="B17:B18"/>
    <mergeCell ref="B19:B20"/>
    <mergeCell ref="B11:B12"/>
    <mergeCell ref="B21:B22"/>
    <mergeCell ref="A28:A36"/>
    <mergeCell ref="B29:B30"/>
    <mergeCell ref="B31:B32"/>
    <mergeCell ref="B33:B34"/>
    <mergeCell ref="A1:E1"/>
    <mergeCell ref="B3:B4"/>
    <mergeCell ref="B5:B6"/>
    <mergeCell ref="B7:B8"/>
    <mergeCell ref="B9:B10"/>
    <mergeCell ref="A3:A1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0C49F-B035-46E0-B7B3-295F6274D5AD}">
  <sheetPr>
    <tabColor rgb="FFFFFF00"/>
  </sheetPr>
  <dimension ref="A1:N99"/>
  <sheetViews>
    <sheetView topLeftCell="A16" zoomScaleNormal="100" workbookViewId="0">
      <selection activeCell="F43" sqref="F43"/>
    </sheetView>
  </sheetViews>
  <sheetFormatPr defaultColWidth="9.140625" defaultRowHeight="15" x14ac:dyDescent="0.25"/>
  <cols>
    <col min="1" max="2" width="9.140625" style="1"/>
    <col min="3" max="3" width="16.140625" style="1" customWidth="1"/>
    <col min="4" max="4" width="9.140625" style="1"/>
    <col min="5" max="6" width="10.28515625" style="1" bestFit="1" customWidth="1"/>
    <col min="7" max="7" width="14.28515625" style="1" customWidth="1"/>
    <col min="8" max="8" width="15.5703125" style="1" customWidth="1"/>
    <col min="9" max="9" width="14.5703125" style="1" customWidth="1"/>
    <col min="10" max="10" width="11.28515625" style="1" customWidth="1"/>
    <col min="11" max="13" width="9.140625" style="1"/>
    <col min="14" max="14" width="19.140625" style="1" customWidth="1"/>
    <col min="15" max="16384" width="9.140625" style="1"/>
  </cols>
  <sheetData>
    <row r="1" spans="1:14" x14ac:dyDescent="0.25">
      <c r="B1" s="1" t="s">
        <v>103</v>
      </c>
      <c r="C1" s="1" t="s">
        <v>104</v>
      </c>
      <c r="D1" s="1" t="s">
        <v>105</v>
      </c>
      <c r="E1" s="1" t="s">
        <v>106</v>
      </c>
      <c r="F1" s="1" t="s">
        <v>28</v>
      </c>
      <c r="G1" s="1" t="s">
        <v>107</v>
      </c>
      <c r="H1" s="1" t="s">
        <v>108</v>
      </c>
      <c r="I1" s="1" t="s">
        <v>109</v>
      </c>
      <c r="J1" s="1" t="s">
        <v>105</v>
      </c>
      <c r="K1" s="1" t="s">
        <v>110</v>
      </c>
      <c r="L1" s="1" t="s">
        <v>102</v>
      </c>
      <c r="M1" s="1">
        <v>24</v>
      </c>
      <c r="N1" s="1" t="s">
        <v>111</v>
      </c>
    </row>
    <row r="2" spans="1:14" x14ac:dyDescent="0.25">
      <c r="B2" s="1" t="s">
        <v>112</v>
      </c>
    </row>
    <row r="3" spans="1:14" x14ac:dyDescent="0.25">
      <c r="D3" s="66"/>
    </row>
    <row r="4" spans="1:14" x14ac:dyDescent="0.25">
      <c r="D4" s="66"/>
    </row>
    <row r="7" spans="1:14" x14ac:dyDescent="0.25">
      <c r="E7" s="344" t="s">
        <v>120</v>
      </c>
      <c r="F7" s="344"/>
      <c r="G7" s="344" t="s">
        <v>117</v>
      </c>
      <c r="H7" s="344"/>
    </row>
    <row r="8" spans="1:14" x14ac:dyDescent="0.25">
      <c r="B8" s="1" t="s">
        <v>30</v>
      </c>
      <c r="E8" s="1" t="s">
        <v>113</v>
      </c>
      <c r="F8" s="1" t="s">
        <v>114</v>
      </c>
      <c r="G8" s="1" t="s">
        <v>119</v>
      </c>
      <c r="H8" s="1" t="s">
        <v>116</v>
      </c>
    </row>
    <row r="10" spans="1:14" s="29" customFormat="1" x14ac:dyDescent="0.25">
      <c r="A10" s="29">
        <v>0</v>
      </c>
      <c r="B10">
        <v>1</v>
      </c>
      <c r="C10">
        <v>0</v>
      </c>
      <c r="D10">
        <v>0</v>
      </c>
      <c r="E10">
        <v>0</v>
      </c>
      <c r="F10">
        <v>0</v>
      </c>
      <c r="G10">
        <v>0</v>
      </c>
      <c r="H10">
        <v>0</v>
      </c>
    </row>
    <row r="11" spans="1:14" x14ac:dyDescent="0.25">
      <c r="B11">
        <v>1</v>
      </c>
      <c r="C11">
        <v>1</v>
      </c>
      <c r="D11">
        <v>2.95</v>
      </c>
      <c r="E11">
        <v>-9.7999999999999997E-3</v>
      </c>
      <c r="F11">
        <v>-6.25E-2</v>
      </c>
      <c r="G11">
        <v>0</v>
      </c>
      <c r="H11">
        <v>-9.2999999999999992E-3</v>
      </c>
    </row>
    <row r="12" spans="1:14" x14ac:dyDescent="0.25">
      <c r="B12">
        <v>1</v>
      </c>
      <c r="C12">
        <v>2</v>
      </c>
      <c r="D12">
        <v>5.9</v>
      </c>
      <c r="E12">
        <v>-1.9099999999999999E-2</v>
      </c>
      <c r="F12">
        <v>-0.12189999999999999</v>
      </c>
      <c r="G12">
        <v>0</v>
      </c>
      <c r="H12">
        <v>-1.8200000000000001E-2</v>
      </c>
      <c r="I12" s="69"/>
      <c r="J12" s="69"/>
    </row>
    <row r="13" spans="1:14" x14ac:dyDescent="0.25">
      <c r="B13">
        <v>1</v>
      </c>
      <c r="C13">
        <v>3</v>
      </c>
      <c r="D13">
        <v>8.85</v>
      </c>
      <c r="E13">
        <v>-2.7300000000000001E-2</v>
      </c>
      <c r="F13">
        <v>-0.1754</v>
      </c>
      <c r="G13">
        <v>0</v>
      </c>
      <c r="H13">
        <v>-2.6100000000000002E-2</v>
      </c>
    </row>
    <row r="14" spans="1:14" x14ac:dyDescent="0.25">
      <c r="B14">
        <v>1</v>
      </c>
      <c r="C14">
        <v>4</v>
      </c>
      <c r="D14">
        <v>11.8</v>
      </c>
      <c r="E14">
        <v>-3.4099999999999998E-2</v>
      </c>
      <c r="F14">
        <v>-0.22090000000000001</v>
      </c>
      <c r="G14">
        <v>0</v>
      </c>
      <c r="H14">
        <v>-3.3000000000000002E-2</v>
      </c>
    </row>
    <row r="15" spans="1:14" s="29" customFormat="1" x14ac:dyDescent="0.25">
      <c r="A15" s="229" t="s">
        <v>222</v>
      </c>
      <c r="B15">
        <v>1</v>
      </c>
      <c r="C15">
        <v>5</v>
      </c>
      <c r="D15">
        <v>14.75</v>
      </c>
      <c r="E15">
        <v>-3.9E-2</v>
      </c>
      <c r="F15">
        <v>-0.25669999999999998</v>
      </c>
      <c r="G15">
        <v>0</v>
      </c>
      <c r="H15">
        <v>-3.8300000000000001E-2</v>
      </c>
    </row>
    <row r="16" spans="1:14" x14ac:dyDescent="0.25">
      <c r="B16">
        <v>1</v>
      </c>
      <c r="C16">
        <v>6</v>
      </c>
      <c r="D16">
        <v>17.7</v>
      </c>
      <c r="E16">
        <v>-4.2099999999999999E-2</v>
      </c>
      <c r="F16">
        <v>-0.28170000000000001</v>
      </c>
      <c r="G16">
        <v>0</v>
      </c>
      <c r="H16">
        <v>-4.2099999999999999E-2</v>
      </c>
      <c r="I16" s="69"/>
      <c r="J16" s="69"/>
    </row>
    <row r="17" spans="1:10" x14ac:dyDescent="0.25">
      <c r="B17">
        <v>1</v>
      </c>
      <c r="C17">
        <v>7</v>
      </c>
      <c r="D17">
        <v>20.65</v>
      </c>
      <c r="E17">
        <v>-4.3200000000000002E-2</v>
      </c>
      <c r="F17">
        <v>-0.29520000000000002</v>
      </c>
      <c r="G17">
        <v>0</v>
      </c>
      <c r="H17">
        <v>-4.4200000000000003E-2</v>
      </c>
    </row>
    <row r="18" spans="1:10" x14ac:dyDescent="0.25">
      <c r="B18">
        <v>1</v>
      </c>
      <c r="C18">
        <v>8</v>
      </c>
      <c r="D18">
        <v>23.6</v>
      </c>
      <c r="E18">
        <v>-4.2299999999999997E-2</v>
      </c>
      <c r="F18">
        <v>-0.29720000000000002</v>
      </c>
      <c r="G18">
        <v>0</v>
      </c>
      <c r="H18">
        <v>-4.4600000000000001E-2</v>
      </c>
    </row>
    <row r="19" spans="1:10" x14ac:dyDescent="0.25">
      <c r="B19">
        <v>1</v>
      </c>
      <c r="C19">
        <v>9</v>
      </c>
      <c r="D19">
        <v>26.55</v>
      </c>
      <c r="E19">
        <v>-3.95E-2</v>
      </c>
      <c r="F19">
        <v>-0.28799999999999998</v>
      </c>
      <c r="G19">
        <v>0</v>
      </c>
      <c r="H19">
        <v>-4.3299999999999998E-2</v>
      </c>
    </row>
    <row r="20" spans="1:10" s="29" customFormat="1" x14ac:dyDescent="0.25">
      <c r="A20" s="230" t="s">
        <v>223</v>
      </c>
      <c r="B20">
        <v>1</v>
      </c>
      <c r="C20">
        <v>10</v>
      </c>
      <c r="D20">
        <v>29.5</v>
      </c>
      <c r="E20">
        <v>-3.5000000000000003E-2</v>
      </c>
      <c r="F20">
        <v>-0.26869999999999999</v>
      </c>
      <c r="G20">
        <v>0</v>
      </c>
      <c r="H20">
        <v>-4.0500000000000001E-2</v>
      </c>
      <c r="I20" s="30"/>
      <c r="J20" s="30"/>
    </row>
    <row r="21" spans="1:10" x14ac:dyDescent="0.25">
      <c r="B21">
        <v>1</v>
      </c>
      <c r="C21">
        <v>11</v>
      </c>
      <c r="D21">
        <v>32.450000000000003</v>
      </c>
      <c r="E21">
        <v>-2.93E-2</v>
      </c>
      <c r="F21">
        <v>-0.2407</v>
      </c>
      <c r="G21">
        <v>0</v>
      </c>
      <c r="H21">
        <v>-3.6400000000000002E-2</v>
      </c>
    </row>
    <row r="22" spans="1:10" x14ac:dyDescent="0.25">
      <c r="B22">
        <v>1</v>
      </c>
      <c r="C22">
        <v>12</v>
      </c>
      <c r="D22">
        <v>35.4</v>
      </c>
      <c r="E22">
        <v>-2.2700000000000001E-2</v>
      </c>
      <c r="F22">
        <v>-0.2059</v>
      </c>
      <c r="G22">
        <v>0</v>
      </c>
      <c r="H22">
        <v>-3.1199999999999999E-2</v>
      </c>
    </row>
    <row r="23" spans="1:10" x14ac:dyDescent="0.25">
      <c r="B23">
        <v>1</v>
      </c>
      <c r="C23">
        <v>13</v>
      </c>
      <c r="D23">
        <v>38.35</v>
      </c>
      <c r="E23">
        <v>-1.5699999999999999E-2</v>
      </c>
      <c r="F23">
        <v>-0.1668</v>
      </c>
      <c r="G23">
        <v>0</v>
      </c>
      <c r="H23">
        <v>-2.53E-2</v>
      </c>
    </row>
    <row r="24" spans="1:10" x14ac:dyDescent="0.25">
      <c r="B24">
        <v>1</v>
      </c>
      <c r="C24">
        <v>14</v>
      </c>
      <c r="D24">
        <v>41.3</v>
      </c>
      <c r="E24">
        <v>-8.9999999999999993E-3</v>
      </c>
      <c r="F24">
        <v>-0.1265</v>
      </c>
      <c r="G24">
        <v>0</v>
      </c>
      <c r="H24">
        <v>-1.9099999999999999E-2</v>
      </c>
    </row>
    <row r="25" spans="1:10" s="29" customFormat="1" x14ac:dyDescent="0.25">
      <c r="A25" s="230" t="s">
        <v>224</v>
      </c>
      <c r="B25">
        <v>1</v>
      </c>
      <c r="C25">
        <v>15</v>
      </c>
      <c r="D25">
        <v>44.25</v>
      </c>
      <c r="E25">
        <v>-3.0999999999999999E-3</v>
      </c>
      <c r="F25">
        <v>-8.8099999999999998E-2</v>
      </c>
      <c r="G25">
        <v>0</v>
      </c>
      <c r="H25">
        <v>-1.3100000000000001E-2</v>
      </c>
      <c r="I25" s="30"/>
      <c r="J25" s="30"/>
    </row>
    <row r="26" spans="1:10" x14ac:dyDescent="0.25">
      <c r="B26">
        <v>1</v>
      </c>
      <c r="C26">
        <v>16</v>
      </c>
      <c r="D26">
        <v>47.2</v>
      </c>
      <c r="E26">
        <v>1.2999999999999999E-3</v>
      </c>
      <c r="F26">
        <v>-5.4699999999999999E-2</v>
      </c>
      <c r="G26">
        <v>0</v>
      </c>
      <c r="H26">
        <v>-7.7999999999999996E-3</v>
      </c>
    </row>
    <row r="27" spans="1:10" x14ac:dyDescent="0.25">
      <c r="B27">
        <v>1</v>
      </c>
      <c r="C27">
        <v>17</v>
      </c>
      <c r="D27">
        <v>50.15</v>
      </c>
      <c r="E27">
        <v>3.8999999999999998E-3</v>
      </c>
      <c r="F27">
        <v>-2.87E-2</v>
      </c>
      <c r="G27">
        <v>0</v>
      </c>
      <c r="H27">
        <v>-3.5000000000000001E-3</v>
      </c>
    </row>
    <row r="28" spans="1:10" x14ac:dyDescent="0.25">
      <c r="B28">
        <v>1</v>
      </c>
      <c r="C28">
        <v>18</v>
      </c>
      <c r="D28">
        <v>53.1</v>
      </c>
      <c r="E28">
        <v>4.7999999999999996E-3</v>
      </c>
      <c r="F28">
        <v>-9.4000000000000004E-3</v>
      </c>
      <c r="G28">
        <v>0</v>
      </c>
      <c r="H28">
        <v>-5.9999999999999995E-4</v>
      </c>
    </row>
    <row r="29" spans="1:10" x14ac:dyDescent="0.25">
      <c r="B29">
        <v>1</v>
      </c>
      <c r="C29">
        <v>19</v>
      </c>
      <c r="D29">
        <v>56.05</v>
      </c>
      <c r="E29">
        <v>3.7000000000000002E-3</v>
      </c>
      <c r="F29">
        <v>1E-3</v>
      </c>
      <c r="G29">
        <v>0</v>
      </c>
      <c r="H29">
        <v>8.0000000000000004E-4</v>
      </c>
      <c r="I29" s="69"/>
      <c r="J29" s="69"/>
    </row>
    <row r="30" spans="1:10" s="29" customFormat="1" x14ac:dyDescent="0.25">
      <c r="A30" s="29">
        <v>1</v>
      </c>
      <c r="B30">
        <v>1</v>
      </c>
      <c r="C30">
        <v>20</v>
      </c>
      <c r="D30">
        <v>59</v>
      </c>
      <c r="E30">
        <v>0</v>
      </c>
      <c r="F30">
        <v>0</v>
      </c>
      <c r="G30">
        <v>0</v>
      </c>
      <c r="H30">
        <v>0</v>
      </c>
    </row>
    <row r="31" spans="1:10" x14ac:dyDescent="0.25">
      <c r="E31" s="69"/>
      <c r="F31" s="69"/>
      <c r="G31" s="69"/>
      <c r="H31" s="69"/>
    </row>
    <row r="32" spans="1:10" x14ac:dyDescent="0.25">
      <c r="E32" s="69"/>
      <c r="F32" s="69"/>
      <c r="G32" s="69"/>
      <c r="H32" s="69"/>
    </row>
    <row r="33" spans="1:10" s="29" customFormat="1" x14ac:dyDescent="0.25">
      <c r="A33" s="29">
        <v>0</v>
      </c>
      <c r="B33">
        <v>2</v>
      </c>
      <c r="C33">
        <v>0</v>
      </c>
      <c r="D33">
        <v>0</v>
      </c>
      <c r="E33">
        <v>0</v>
      </c>
      <c r="F33">
        <v>0</v>
      </c>
      <c r="G33">
        <v>0</v>
      </c>
      <c r="H33">
        <v>0</v>
      </c>
    </row>
    <row r="34" spans="1:10" x14ac:dyDescent="0.25">
      <c r="B34">
        <v>2</v>
      </c>
      <c r="C34">
        <v>1</v>
      </c>
      <c r="D34">
        <v>4.22</v>
      </c>
      <c r="E34">
        <v>-1.0200000000000001E-2</v>
      </c>
      <c r="F34">
        <v>-2.3900000000000001E-2</v>
      </c>
      <c r="G34">
        <v>0</v>
      </c>
      <c r="H34">
        <v>-5.4000000000000003E-3</v>
      </c>
    </row>
    <row r="35" spans="1:10" x14ac:dyDescent="0.25">
      <c r="B35">
        <v>2</v>
      </c>
      <c r="C35">
        <v>2</v>
      </c>
      <c r="D35">
        <v>8.4499999999999993</v>
      </c>
      <c r="E35">
        <v>-2.4799999999999999E-2</v>
      </c>
      <c r="F35">
        <v>-6.88E-2</v>
      </c>
      <c r="G35">
        <v>0</v>
      </c>
      <c r="H35">
        <v>-1.46E-2</v>
      </c>
    </row>
    <row r="36" spans="1:10" x14ac:dyDescent="0.25">
      <c r="B36">
        <v>2</v>
      </c>
      <c r="C36">
        <v>3</v>
      </c>
      <c r="D36">
        <v>12.67</v>
      </c>
      <c r="E36">
        <v>-4.2799999999999998E-2</v>
      </c>
      <c r="F36">
        <v>-0.13070000000000001</v>
      </c>
      <c r="G36">
        <v>0</v>
      </c>
      <c r="H36">
        <v>-2.6700000000000002E-2</v>
      </c>
    </row>
    <row r="37" spans="1:10" x14ac:dyDescent="0.25">
      <c r="B37">
        <v>2</v>
      </c>
      <c r="C37">
        <v>4</v>
      </c>
      <c r="D37">
        <v>16.899999999999999</v>
      </c>
      <c r="E37">
        <v>-6.3399999999999998E-2</v>
      </c>
      <c r="F37">
        <v>-0.20680000000000001</v>
      </c>
      <c r="G37">
        <v>0</v>
      </c>
      <c r="H37">
        <v>-4.0599999999999997E-2</v>
      </c>
    </row>
    <row r="38" spans="1:10" s="29" customFormat="1" x14ac:dyDescent="0.25">
      <c r="A38" s="229" t="s">
        <v>222</v>
      </c>
      <c r="B38">
        <v>2</v>
      </c>
      <c r="C38">
        <v>5</v>
      </c>
      <c r="D38">
        <v>21.12</v>
      </c>
      <c r="E38">
        <v>-8.4000000000000005E-2</v>
      </c>
      <c r="F38">
        <v>-0.2868</v>
      </c>
      <c r="G38">
        <v>0</v>
      </c>
      <c r="H38">
        <v>-5.4899999999999997E-2</v>
      </c>
    </row>
    <row r="39" spans="1:10" x14ac:dyDescent="0.25">
      <c r="B39">
        <v>2</v>
      </c>
      <c r="C39">
        <v>6</v>
      </c>
      <c r="D39">
        <v>25.35</v>
      </c>
      <c r="E39">
        <v>-0.1027</v>
      </c>
      <c r="F39">
        <v>-0.36199999999999999</v>
      </c>
      <c r="G39">
        <v>0</v>
      </c>
      <c r="H39">
        <v>-6.8099999999999994E-2</v>
      </c>
      <c r="I39" s="69"/>
      <c r="J39" s="69"/>
    </row>
    <row r="40" spans="1:10" x14ac:dyDescent="0.25">
      <c r="B40">
        <v>2</v>
      </c>
      <c r="C40">
        <v>7</v>
      </c>
      <c r="D40">
        <v>29.58</v>
      </c>
      <c r="E40">
        <v>-0.1179</v>
      </c>
      <c r="F40">
        <v>-0.42530000000000001</v>
      </c>
      <c r="G40">
        <v>0</v>
      </c>
      <c r="H40">
        <v>-7.9100000000000004E-2</v>
      </c>
    </row>
    <row r="41" spans="1:10" x14ac:dyDescent="0.25">
      <c r="B41">
        <v>2</v>
      </c>
      <c r="C41">
        <v>8</v>
      </c>
      <c r="D41">
        <v>33.799999999999997</v>
      </c>
      <c r="E41">
        <v>-0.12839999999999999</v>
      </c>
      <c r="F41">
        <v>-0.47149999999999997</v>
      </c>
      <c r="G41">
        <v>0</v>
      </c>
      <c r="H41">
        <v>-8.7099999999999997E-2</v>
      </c>
    </row>
    <row r="42" spans="1:10" x14ac:dyDescent="0.25">
      <c r="B42">
        <v>2</v>
      </c>
      <c r="C42">
        <v>9</v>
      </c>
      <c r="D42">
        <v>38.020000000000003</v>
      </c>
      <c r="E42">
        <v>-0.13350000000000001</v>
      </c>
      <c r="F42">
        <v>-0.497</v>
      </c>
      <c r="G42">
        <v>0</v>
      </c>
      <c r="H42">
        <v>-9.1499999999999998E-2</v>
      </c>
      <c r="I42" s="69"/>
      <c r="J42" s="69"/>
    </row>
    <row r="43" spans="1:10" s="29" customFormat="1" x14ac:dyDescent="0.25">
      <c r="A43" s="230" t="s">
        <v>223</v>
      </c>
      <c r="B43">
        <v>2</v>
      </c>
      <c r="C43">
        <v>10</v>
      </c>
      <c r="D43">
        <v>42.25</v>
      </c>
      <c r="E43">
        <v>-0.1328</v>
      </c>
      <c r="F43">
        <v>-0.49990000000000001</v>
      </c>
      <c r="G43">
        <v>0</v>
      </c>
      <c r="H43">
        <v>-9.2100000000000001E-2</v>
      </c>
    </row>
    <row r="44" spans="1:10" x14ac:dyDescent="0.25">
      <c r="B44">
        <v>2</v>
      </c>
      <c r="C44">
        <v>11</v>
      </c>
      <c r="D44">
        <v>46.47</v>
      </c>
      <c r="E44">
        <v>-0.12640000000000001</v>
      </c>
      <c r="F44">
        <v>-0.48039999999999999</v>
      </c>
      <c r="G44">
        <v>0</v>
      </c>
      <c r="H44">
        <v>-8.8800000000000004E-2</v>
      </c>
    </row>
    <row r="45" spans="1:10" x14ac:dyDescent="0.25">
      <c r="B45">
        <v>2</v>
      </c>
      <c r="C45">
        <v>12</v>
      </c>
      <c r="D45">
        <v>50.7</v>
      </c>
      <c r="E45">
        <v>-0.1149</v>
      </c>
      <c r="F45">
        <v>-0.44</v>
      </c>
      <c r="G45">
        <v>0</v>
      </c>
      <c r="H45">
        <v>-8.1799999999999998E-2</v>
      </c>
    </row>
    <row r="46" spans="1:10" x14ac:dyDescent="0.25">
      <c r="B46">
        <v>2</v>
      </c>
      <c r="C46">
        <v>13</v>
      </c>
      <c r="D46">
        <v>54.92</v>
      </c>
      <c r="E46">
        <v>-9.9099999999999994E-2</v>
      </c>
      <c r="F46">
        <v>-0.38219999999999998</v>
      </c>
      <c r="G46">
        <v>0</v>
      </c>
      <c r="H46">
        <v>-7.17E-2</v>
      </c>
    </row>
    <row r="47" spans="1:10" x14ac:dyDescent="0.25">
      <c r="B47">
        <v>2</v>
      </c>
      <c r="C47">
        <v>14</v>
      </c>
      <c r="D47">
        <v>59.15</v>
      </c>
      <c r="E47">
        <v>-8.0500000000000002E-2</v>
      </c>
      <c r="F47">
        <v>-0.31230000000000002</v>
      </c>
      <c r="G47">
        <v>0</v>
      </c>
      <c r="H47">
        <v>-5.9400000000000001E-2</v>
      </c>
      <c r="I47" s="69"/>
      <c r="J47" s="69"/>
    </row>
    <row r="48" spans="1:10" s="29" customFormat="1" x14ac:dyDescent="0.25">
      <c r="A48" s="230" t="s">
        <v>224</v>
      </c>
      <c r="B48">
        <v>2</v>
      </c>
      <c r="C48">
        <v>15</v>
      </c>
      <c r="D48">
        <v>63.37</v>
      </c>
      <c r="E48">
        <v>-6.08E-2</v>
      </c>
      <c r="F48">
        <v>-0.23699999999999999</v>
      </c>
      <c r="G48">
        <v>0</v>
      </c>
      <c r="H48">
        <v>-4.58E-2</v>
      </c>
    </row>
    <row r="49" spans="1:10" x14ac:dyDescent="0.25">
      <c r="B49">
        <v>2</v>
      </c>
      <c r="C49">
        <v>16</v>
      </c>
      <c r="D49">
        <v>67.599999999999994</v>
      </c>
      <c r="E49">
        <v>-4.2200000000000001E-2</v>
      </c>
      <c r="F49">
        <v>-0.1651</v>
      </c>
      <c r="G49">
        <v>0</v>
      </c>
      <c r="H49">
        <v>-3.2300000000000002E-2</v>
      </c>
    </row>
    <row r="50" spans="1:10" x14ac:dyDescent="0.25">
      <c r="B50">
        <v>2</v>
      </c>
      <c r="C50">
        <v>17</v>
      </c>
      <c r="D50">
        <v>71.819999999999993</v>
      </c>
      <c r="E50">
        <v>-2.5999999999999999E-2</v>
      </c>
      <c r="F50">
        <v>-0.1022</v>
      </c>
      <c r="G50">
        <v>0</v>
      </c>
      <c r="H50">
        <v>-2.01E-2</v>
      </c>
    </row>
    <row r="51" spans="1:10" x14ac:dyDescent="0.25">
      <c r="B51">
        <v>2</v>
      </c>
      <c r="C51">
        <v>18</v>
      </c>
      <c r="D51">
        <v>76.05</v>
      </c>
      <c r="E51">
        <v>-1.2699999999999999E-2</v>
      </c>
      <c r="F51">
        <v>-4.9799999999999997E-2</v>
      </c>
      <c r="G51">
        <v>0</v>
      </c>
      <c r="H51">
        <v>-9.7999999999999997E-3</v>
      </c>
    </row>
    <row r="52" spans="1:10" x14ac:dyDescent="0.25">
      <c r="B52">
        <v>2</v>
      </c>
      <c r="C52">
        <v>19</v>
      </c>
      <c r="D52">
        <v>80.27</v>
      </c>
      <c r="E52">
        <v>-3.3999999999999998E-3</v>
      </c>
      <c r="F52">
        <v>-1.3599999999999999E-2</v>
      </c>
      <c r="G52">
        <v>0</v>
      </c>
      <c r="H52">
        <v>-2.7000000000000001E-3</v>
      </c>
      <c r="I52" s="69"/>
      <c r="J52" s="69"/>
    </row>
    <row r="53" spans="1:10" s="29" customFormat="1" x14ac:dyDescent="0.25">
      <c r="A53" s="29">
        <v>1</v>
      </c>
      <c r="B53">
        <v>2</v>
      </c>
      <c r="C53">
        <v>20</v>
      </c>
      <c r="D53">
        <v>84.5</v>
      </c>
      <c r="E53">
        <v>0</v>
      </c>
      <c r="F53">
        <v>0</v>
      </c>
      <c r="G53">
        <v>0</v>
      </c>
      <c r="H53">
        <v>0</v>
      </c>
    </row>
    <row r="54" spans="1:10" x14ac:dyDescent="0.25">
      <c r="E54" s="69"/>
      <c r="F54" s="69"/>
      <c r="G54" s="69"/>
      <c r="H54" s="69"/>
    </row>
    <row r="55" spans="1:10" x14ac:dyDescent="0.25">
      <c r="E55" s="69"/>
      <c r="F55" s="69"/>
      <c r="G55" s="69"/>
      <c r="H55" s="69"/>
    </row>
    <row r="56" spans="1:10" s="29" customFormat="1" x14ac:dyDescent="0.25">
      <c r="A56" s="29">
        <v>0</v>
      </c>
      <c r="B56">
        <v>3</v>
      </c>
      <c r="C56">
        <v>0</v>
      </c>
      <c r="D56">
        <v>0</v>
      </c>
      <c r="E56">
        <v>0</v>
      </c>
      <c r="F56">
        <v>0</v>
      </c>
      <c r="G56">
        <v>0</v>
      </c>
      <c r="H56">
        <v>0</v>
      </c>
    </row>
    <row r="57" spans="1:10" x14ac:dyDescent="0.25">
      <c r="B57">
        <v>3</v>
      </c>
      <c r="C57">
        <v>1</v>
      </c>
      <c r="D57">
        <v>4.22</v>
      </c>
      <c r="E57">
        <v>-3.3999999999999998E-3</v>
      </c>
      <c r="F57">
        <v>-1.3599999999999999E-2</v>
      </c>
      <c r="G57">
        <v>0</v>
      </c>
      <c r="H57">
        <v>-2.7000000000000001E-3</v>
      </c>
      <c r="I57" s="69"/>
      <c r="J57" s="69"/>
    </row>
    <row r="58" spans="1:10" x14ac:dyDescent="0.25">
      <c r="B58">
        <v>3</v>
      </c>
      <c r="C58">
        <v>2</v>
      </c>
      <c r="D58">
        <v>8.4499999999999993</v>
      </c>
      <c r="E58">
        <v>-1.2699999999999999E-2</v>
      </c>
      <c r="F58">
        <v>-4.9799999999999997E-2</v>
      </c>
      <c r="G58">
        <v>0</v>
      </c>
      <c r="H58">
        <v>-9.7999999999999997E-3</v>
      </c>
    </row>
    <row r="59" spans="1:10" x14ac:dyDescent="0.25">
      <c r="B59">
        <v>3</v>
      </c>
      <c r="C59">
        <v>3</v>
      </c>
      <c r="D59">
        <v>-12.67</v>
      </c>
      <c r="E59">
        <v>-2.5999999999999999E-2</v>
      </c>
      <c r="F59">
        <v>-0.1022</v>
      </c>
      <c r="G59">
        <v>0</v>
      </c>
      <c r="H59">
        <v>-2.01E-2</v>
      </c>
    </row>
    <row r="60" spans="1:10" x14ac:dyDescent="0.25">
      <c r="B60">
        <v>3</v>
      </c>
      <c r="C60">
        <v>4</v>
      </c>
      <c r="D60">
        <v>16.899999999999999</v>
      </c>
      <c r="E60">
        <v>-4.2200000000000001E-2</v>
      </c>
      <c r="F60">
        <v>-0.1651</v>
      </c>
      <c r="G60">
        <v>0</v>
      </c>
      <c r="H60">
        <v>-3.2300000000000002E-2</v>
      </c>
    </row>
    <row r="61" spans="1:10" s="29" customFormat="1" x14ac:dyDescent="0.25">
      <c r="A61" s="229" t="s">
        <v>222</v>
      </c>
      <c r="B61">
        <v>3</v>
      </c>
      <c r="C61">
        <v>5</v>
      </c>
      <c r="D61">
        <v>21.12</v>
      </c>
      <c r="E61">
        <v>-6.08E-2</v>
      </c>
      <c r="F61">
        <v>-0.23699999999999999</v>
      </c>
      <c r="G61">
        <v>0</v>
      </c>
      <c r="H61">
        <v>-4.58E-2</v>
      </c>
    </row>
    <row r="62" spans="1:10" x14ac:dyDescent="0.25">
      <c r="B62">
        <v>3</v>
      </c>
      <c r="C62">
        <v>6</v>
      </c>
      <c r="D62">
        <v>25.35</v>
      </c>
      <c r="E62">
        <v>-8.0500000000000002E-2</v>
      </c>
      <c r="F62">
        <v>-0.31230000000000002</v>
      </c>
      <c r="G62">
        <v>0</v>
      </c>
      <c r="H62">
        <v>-5.9400000000000001E-2</v>
      </c>
    </row>
    <row r="63" spans="1:10" x14ac:dyDescent="0.25">
      <c r="B63">
        <v>3</v>
      </c>
      <c r="C63">
        <v>7</v>
      </c>
      <c r="D63">
        <v>29.58</v>
      </c>
      <c r="E63">
        <v>-9.9099999999999994E-2</v>
      </c>
      <c r="F63">
        <v>-0.38219999999999998</v>
      </c>
      <c r="G63">
        <v>0</v>
      </c>
      <c r="H63">
        <v>-7.17E-2</v>
      </c>
    </row>
    <row r="64" spans="1:10" x14ac:dyDescent="0.25">
      <c r="B64">
        <v>3</v>
      </c>
      <c r="C64">
        <v>8</v>
      </c>
      <c r="D64">
        <v>33.799999999999997</v>
      </c>
      <c r="E64">
        <v>-0.1149</v>
      </c>
      <c r="F64">
        <v>-0.44</v>
      </c>
      <c r="G64">
        <v>0</v>
      </c>
      <c r="H64">
        <v>-8.1799999999999998E-2</v>
      </c>
    </row>
    <row r="65" spans="1:8" x14ac:dyDescent="0.25">
      <c r="B65">
        <v>3</v>
      </c>
      <c r="C65">
        <v>9</v>
      </c>
      <c r="D65">
        <v>38.020000000000003</v>
      </c>
      <c r="E65">
        <v>-0.12640000000000001</v>
      </c>
      <c r="F65">
        <v>-0.48039999999999999</v>
      </c>
      <c r="G65">
        <v>0</v>
      </c>
      <c r="H65">
        <v>-8.8800000000000004E-2</v>
      </c>
    </row>
    <row r="66" spans="1:8" s="29" customFormat="1" x14ac:dyDescent="0.25">
      <c r="A66" s="230" t="s">
        <v>223</v>
      </c>
      <c r="B66">
        <v>3</v>
      </c>
      <c r="C66">
        <v>10</v>
      </c>
      <c r="D66">
        <v>42.25</v>
      </c>
      <c r="E66">
        <v>-0.1328</v>
      </c>
      <c r="F66">
        <v>-0.49990000000000001</v>
      </c>
      <c r="G66">
        <v>0</v>
      </c>
      <c r="H66">
        <v>-9.2100000000000001E-2</v>
      </c>
    </row>
    <row r="67" spans="1:8" x14ac:dyDescent="0.25">
      <c r="B67">
        <v>3</v>
      </c>
      <c r="C67">
        <v>11</v>
      </c>
      <c r="D67">
        <v>46.47</v>
      </c>
      <c r="E67">
        <v>-0.13350000000000001</v>
      </c>
      <c r="F67">
        <v>-0.497</v>
      </c>
      <c r="G67">
        <v>0</v>
      </c>
      <c r="H67">
        <v>-9.1499999999999998E-2</v>
      </c>
    </row>
    <row r="68" spans="1:8" x14ac:dyDescent="0.25">
      <c r="B68">
        <v>3</v>
      </c>
      <c r="C68">
        <v>12</v>
      </c>
      <c r="D68">
        <v>50.7</v>
      </c>
      <c r="E68">
        <v>-0.12839999999999999</v>
      </c>
      <c r="F68">
        <v>-0.47149999999999997</v>
      </c>
      <c r="G68">
        <v>0</v>
      </c>
      <c r="H68">
        <v>-8.7099999999999997E-2</v>
      </c>
    </row>
    <row r="69" spans="1:8" x14ac:dyDescent="0.25">
      <c r="B69">
        <v>3</v>
      </c>
      <c r="C69">
        <v>13</v>
      </c>
      <c r="D69">
        <v>54.92</v>
      </c>
      <c r="E69">
        <v>-0.1179</v>
      </c>
      <c r="F69">
        <v>-0.42530000000000001</v>
      </c>
      <c r="G69">
        <v>0</v>
      </c>
      <c r="H69">
        <v>-7.9100000000000004E-2</v>
      </c>
    </row>
    <row r="70" spans="1:8" x14ac:dyDescent="0.25">
      <c r="B70">
        <v>3</v>
      </c>
      <c r="C70">
        <v>14</v>
      </c>
      <c r="D70">
        <v>59.15</v>
      </c>
      <c r="E70">
        <v>-0.1027</v>
      </c>
      <c r="F70">
        <v>-0.36199999999999999</v>
      </c>
      <c r="G70">
        <v>0</v>
      </c>
      <c r="H70">
        <v>-6.8099999999999994E-2</v>
      </c>
    </row>
    <row r="71" spans="1:8" s="29" customFormat="1" x14ac:dyDescent="0.25">
      <c r="A71" s="230" t="s">
        <v>224</v>
      </c>
      <c r="B71">
        <v>3</v>
      </c>
      <c r="C71">
        <v>15</v>
      </c>
      <c r="D71">
        <v>63.37</v>
      </c>
      <c r="E71">
        <v>-8.4000000000000005E-2</v>
      </c>
      <c r="F71">
        <v>-0.2868</v>
      </c>
      <c r="G71">
        <v>0</v>
      </c>
      <c r="H71">
        <v>-5.4899999999999997E-2</v>
      </c>
    </row>
    <row r="72" spans="1:8" x14ac:dyDescent="0.25">
      <c r="B72">
        <v>3</v>
      </c>
      <c r="C72">
        <v>16</v>
      </c>
      <c r="D72">
        <v>67.599999999999994</v>
      </c>
      <c r="E72">
        <v>-6.3399999999999998E-2</v>
      </c>
      <c r="F72">
        <v>-0.20680000000000001</v>
      </c>
      <c r="G72">
        <v>0</v>
      </c>
      <c r="H72">
        <v>-4.0599999999999997E-2</v>
      </c>
    </row>
    <row r="73" spans="1:8" x14ac:dyDescent="0.25">
      <c r="B73">
        <v>3</v>
      </c>
      <c r="C73">
        <v>17</v>
      </c>
      <c r="D73">
        <v>71.819999999999993</v>
      </c>
      <c r="E73">
        <v>-4.2799999999999998E-2</v>
      </c>
      <c r="F73">
        <v>-0.13059999999999999</v>
      </c>
      <c r="G73">
        <v>0</v>
      </c>
      <c r="H73">
        <v>-2.6700000000000002E-2</v>
      </c>
    </row>
    <row r="74" spans="1:8" x14ac:dyDescent="0.25">
      <c r="B74">
        <v>3</v>
      </c>
      <c r="C74">
        <v>18</v>
      </c>
      <c r="D74">
        <v>76.05</v>
      </c>
      <c r="E74">
        <v>-2.4799999999999999E-2</v>
      </c>
      <c r="F74">
        <v>-6.88E-2</v>
      </c>
      <c r="G74">
        <v>0</v>
      </c>
      <c r="H74">
        <v>-1.46E-2</v>
      </c>
    </row>
    <row r="75" spans="1:8" x14ac:dyDescent="0.25">
      <c r="B75">
        <v>3</v>
      </c>
      <c r="C75">
        <v>19</v>
      </c>
      <c r="D75">
        <v>80.27</v>
      </c>
      <c r="E75">
        <v>-1.0200000000000001E-2</v>
      </c>
      <c r="F75">
        <v>-2.3900000000000001E-2</v>
      </c>
      <c r="G75">
        <v>0</v>
      </c>
      <c r="H75">
        <v>-5.4000000000000003E-3</v>
      </c>
    </row>
    <row r="76" spans="1:8" s="29" customFormat="1" x14ac:dyDescent="0.25">
      <c r="A76" s="29">
        <v>1</v>
      </c>
      <c r="B76">
        <v>3</v>
      </c>
      <c r="C76">
        <v>20</v>
      </c>
      <c r="D76">
        <v>84.5</v>
      </c>
      <c r="E76">
        <v>0</v>
      </c>
      <c r="F76">
        <v>0</v>
      </c>
      <c r="G76">
        <v>0</v>
      </c>
      <c r="H76">
        <v>0</v>
      </c>
    </row>
    <row r="77" spans="1:8" x14ac:dyDescent="0.25">
      <c r="E77" s="69"/>
      <c r="F77" s="69"/>
      <c r="G77" s="69"/>
      <c r="H77" s="69"/>
    </row>
    <row r="78" spans="1:8" x14ac:dyDescent="0.25">
      <c r="E78" s="69"/>
      <c r="F78" s="69"/>
      <c r="G78" s="69"/>
      <c r="H78" s="69"/>
    </row>
    <row r="79" spans="1:8" s="29" customFormat="1" x14ac:dyDescent="0.25">
      <c r="A79" s="29">
        <v>0</v>
      </c>
      <c r="B79">
        <v>4</v>
      </c>
      <c r="C79">
        <v>0</v>
      </c>
      <c r="D79">
        <v>0</v>
      </c>
      <c r="E79">
        <v>0</v>
      </c>
      <c r="F79">
        <v>0</v>
      </c>
      <c r="G79">
        <v>0</v>
      </c>
      <c r="H79">
        <v>0</v>
      </c>
    </row>
    <row r="80" spans="1:8" x14ac:dyDescent="0.25">
      <c r="B80">
        <v>4</v>
      </c>
      <c r="C80">
        <v>1</v>
      </c>
      <c r="D80">
        <v>2.95</v>
      </c>
      <c r="E80">
        <v>3.7000000000000002E-3</v>
      </c>
      <c r="F80">
        <v>1E-3</v>
      </c>
      <c r="G80">
        <v>0</v>
      </c>
      <c r="H80">
        <v>8.0000000000000004E-4</v>
      </c>
    </row>
    <row r="81" spans="1:8" x14ac:dyDescent="0.25">
      <c r="B81">
        <v>4</v>
      </c>
      <c r="C81">
        <v>2</v>
      </c>
      <c r="D81">
        <v>5.9</v>
      </c>
      <c r="E81">
        <v>4.7999999999999996E-3</v>
      </c>
      <c r="F81">
        <v>-9.4000000000000004E-3</v>
      </c>
      <c r="G81">
        <v>0</v>
      </c>
      <c r="H81">
        <v>-5.9999999999999995E-4</v>
      </c>
    </row>
    <row r="82" spans="1:8" x14ac:dyDescent="0.25">
      <c r="B82">
        <v>4</v>
      </c>
      <c r="C82">
        <v>3</v>
      </c>
      <c r="D82">
        <v>8.85</v>
      </c>
      <c r="E82">
        <v>3.8999999999999998E-3</v>
      </c>
      <c r="F82">
        <v>-2.87E-2</v>
      </c>
      <c r="G82">
        <v>0</v>
      </c>
      <c r="H82">
        <v>-3.5000000000000001E-3</v>
      </c>
    </row>
    <row r="83" spans="1:8" x14ac:dyDescent="0.25">
      <c r="B83">
        <v>4</v>
      </c>
      <c r="C83">
        <v>4</v>
      </c>
      <c r="D83">
        <v>11.8</v>
      </c>
      <c r="E83">
        <v>1.2999999999999999E-3</v>
      </c>
      <c r="F83">
        <v>-5.4699999999999999E-2</v>
      </c>
      <c r="G83">
        <v>0</v>
      </c>
      <c r="H83">
        <v>-7.7999999999999996E-3</v>
      </c>
    </row>
    <row r="84" spans="1:8" s="29" customFormat="1" x14ac:dyDescent="0.25">
      <c r="A84" s="229" t="s">
        <v>222</v>
      </c>
      <c r="B84">
        <v>4</v>
      </c>
      <c r="C84">
        <v>5</v>
      </c>
      <c r="D84">
        <v>14.75</v>
      </c>
      <c r="E84">
        <v>-3.0999999999999999E-3</v>
      </c>
      <c r="F84">
        <v>-8.8099999999999998E-2</v>
      </c>
      <c r="G84">
        <v>0</v>
      </c>
      <c r="H84">
        <v>-1.3100000000000001E-2</v>
      </c>
    </row>
    <row r="85" spans="1:8" x14ac:dyDescent="0.25">
      <c r="B85">
        <v>4</v>
      </c>
      <c r="C85">
        <v>6</v>
      </c>
      <c r="D85">
        <v>17.7</v>
      </c>
      <c r="E85">
        <v>-8.9999999999999993E-3</v>
      </c>
      <c r="F85">
        <v>-0.1265</v>
      </c>
      <c r="G85">
        <v>0</v>
      </c>
      <c r="H85">
        <v>-1.9099999999999999E-2</v>
      </c>
    </row>
    <row r="86" spans="1:8" x14ac:dyDescent="0.25">
      <c r="B86">
        <v>4</v>
      </c>
      <c r="C86">
        <v>7</v>
      </c>
      <c r="D86">
        <v>20.65</v>
      </c>
      <c r="E86">
        <v>-1.5699999999999999E-2</v>
      </c>
      <c r="F86">
        <v>-0.1668</v>
      </c>
      <c r="G86">
        <v>0</v>
      </c>
      <c r="H86">
        <v>-2.53E-2</v>
      </c>
    </row>
    <row r="87" spans="1:8" x14ac:dyDescent="0.25">
      <c r="B87">
        <v>4</v>
      </c>
      <c r="C87">
        <v>8</v>
      </c>
      <c r="D87">
        <v>23.6</v>
      </c>
      <c r="E87">
        <v>-2.2700000000000001E-2</v>
      </c>
      <c r="F87">
        <v>-0.2059</v>
      </c>
      <c r="G87">
        <v>0</v>
      </c>
      <c r="H87">
        <v>-3.1199999999999999E-2</v>
      </c>
    </row>
    <row r="88" spans="1:8" x14ac:dyDescent="0.25">
      <c r="B88">
        <v>4</v>
      </c>
      <c r="C88">
        <v>9</v>
      </c>
      <c r="D88">
        <v>26.55</v>
      </c>
      <c r="E88">
        <v>-2.93E-2</v>
      </c>
      <c r="F88">
        <v>-0.2407</v>
      </c>
      <c r="G88">
        <v>0</v>
      </c>
      <c r="H88">
        <v>-3.6400000000000002E-2</v>
      </c>
    </row>
    <row r="89" spans="1:8" s="29" customFormat="1" x14ac:dyDescent="0.25">
      <c r="A89" s="230" t="s">
        <v>223</v>
      </c>
      <c r="B89">
        <v>4</v>
      </c>
      <c r="C89">
        <v>10</v>
      </c>
      <c r="D89">
        <v>29.5</v>
      </c>
      <c r="E89">
        <v>-3.5000000000000003E-2</v>
      </c>
      <c r="F89">
        <v>-0.26869999999999999</v>
      </c>
      <c r="G89">
        <v>0</v>
      </c>
      <c r="H89">
        <v>-4.0500000000000001E-2</v>
      </c>
    </row>
    <row r="90" spans="1:8" x14ac:dyDescent="0.25">
      <c r="B90">
        <v>4</v>
      </c>
      <c r="C90">
        <v>11</v>
      </c>
      <c r="D90">
        <v>32.450000000000003</v>
      </c>
      <c r="E90">
        <v>-3.95E-2</v>
      </c>
      <c r="F90">
        <v>-0.28799999999999998</v>
      </c>
      <c r="G90">
        <v>0</v>
      </c>
      <c r="H90">
        <v>-4.3299999999999998E-2</v>
      </c>
    </row>
    <row r="91" spans="1:8" x14ac:dyDescent="0.25">
      <c r="B91">
        <v>4</v>
      </c>
      <c r="C91">
        <v>12</v>
      </c>
      <c r="D91">
        <v>35.4</v>
      </c>
      <c r="E91">
        <v>-4.2299999999999997E-2</v>
      </c>
      <c r="F91">
        <v>-0.29720000000000002</v>
      </c>
      <c r="G91">
        <v>0</v>
      </c>
      <c r="H91">
        <v>-4.4600000000000001E-2</v>
      </c>
    </row>
    <row r="92" spans="1:8" x14ac:dyDescent="0.25">
      <c r="B92">
        <v>4</v>
      </c>
      <c r="C92">
        <v>13</v>
      </c>
      <c r="D92">
        <v>38.35</v>
      </c>
      <c r="E92">
        <v>-4.3200000000000002E-2</v>
      </c>
      <c r="F92">
        <v>-0.29520000000000002</v>
      </c>
      <c r="G92">
        <v>0</v>
      </c>
      <c r="H92">
        <v>-4.4200000000000003E-2</v>
      </c>
    </row>
    <row r="93" spans="1:8" x14ac:dyDescent="0.25">
      <c r="B93">
        <v>4</v>
      </c>
      <c r="C93">
        <v>14</v>
      </c>
      <c r="D93">
        <v>41.3</v>
      </c>
      <c r="E93">
        <v>-4.2099999999999999E-2</v>
      </c>
      <c r="F93">
        <v>-0.28170000000000001</v>
      </c>
      <c r="G93">
        <v>0</v>
      </c>
      <c r="H93">
        <v>-4.2099999999999999E-2</v>
      </c>
    </row>
    <row r="94" spans="1:8" s="29" customFormat="1" x14ac:dyDescent="0.25">
      <c r="A94" s="230" t="s">
        <v>224</v>
      </c>
      <c r="B94">
        <v>4</v>
      </c>
      <c r="C94">
        <v>15</v>
      </c>
      <c r="D94">
        <v>44.25</v>
      </c>
      <c r="E94">
        <v>-3.9E-2</v>
      </c>
      <c r="F94">
        <v>-0.25669999999999998</v>
      </c>
      <c r="G94">
        <v>0</v>
      </c>
      <c r="H94">
        <v>-3.8300000000000001E-2</v>
      </c>
    </row>
    <row r="95" spans="1:8" x14ac:dyDescent="0.25">
      <c r="B95">
        <v>4</v>
      </c>
      <c r="C95">
        <v>16</v>
      </c>
      <c r="D95">
        <v>47.2</v>
      </c>
      <c r="E95">
        <v>-3.4099999999999998E-2</v>
      </c>
      <c r="F95">
        <v>-0.22090000000000001</v>
      </c>
      <c r="G95">
        <v>0</v>
      </c>
      <c r="H95">
        <v>-3.3000000000000002E-2</v>
      </c>
    </row>
    <row r="96" spans="1:8" x14ac:dyDescent="0.25">
      <c r="B96">
        <v>4</v>
      </c>
      <c r="C96">
        <v>17</v>
      </c>
      <c r="D96">
        <v>50.15</v>
      </c>
      <c r="E96">
        <v>-2.7300000000000001E-2</v>
      </c>
      <c r="F96">
        <v>-0.1754</v>
      </c>
      <c r="G96">
        <v>0</v>
      </c>
      <c r="H96">
        <v>-2.6100000000000002E-2</v>
      </c>
    </row>
    <row r="97" spans="1:8" x14ac:dyDescent="0.25">
      <c r="B97">
        <v>4</v>
      </c>
      <c r="C97">
        <v>18</v>
      </c>
      <c r="D97">
        <v>53.1</v>
      </c>
      <c r="E97">
        <v>-1.9099999999999999E-2</v>
      </c>
      <c r="F97">
        <v>-0.12189999999999999</v>
      </c>
      <c r="G97">
        <v>0</v>
      </c>
      <c r="H97">
        <v>-1.8200000000000001E-2</v>
      </c>
    </row>
    <row r="98" spans="1:8" x14ac:dyDescent="0.25">
      <c r="B98">
        <v>4</v>
      </c>
      <c r="C98">
        <v>19</v>
      </c>
      <c r="D98">
        <v>56.05</v>
      </c>
      <c r="E98">
        <v>-9.7999999999999997E-3</v>
      </c>
      <c r="F98">
        <v>-6.25E-2</v>
      </c>
      <c r="G98">
        <v>0</v>
      </c>
      <c r="H98">
        <v>-9.2999999999999992E-3</v>
      </c>
    </row>
    <row r="99" spans="1:8" s="29" customFormat="1" x14ac:dyDescent="0.25">
      <c r="A99" s="29">
        <v>1</v>
      </c>
      <c r="B99">
        <v>4</v>
      </c>
      <c r="C99">
        <v>20</v>
      </c>
      <c r="D99">
        <v>59</v>
      </c>
      <c r="E99">
        <v>0</v>
      </c>
      <c r="F99">
        <v>0</v>
      </c>
      <c r="G99">
        <v>0</v>
      </c>
      <c r="H99">
        <v>0</v>
      </c>
    </row>
  </sheetData>
  <mergeCells count="2">
    <mergeCell ref="E7:F7"/>
    <mergeCell ref="G7:H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296D-6AD9-472B-972C-BCD07C02A645}">
  <sheetPr>
    <tabColor rgb="FFFFFF00"/>
  </sheetPr>
  <dimension ref="A1:N99"/>
  <sheetViews>
    <sheetView topLeftCell="A16" workbookViewId="0">
      <selection activeCell="H20" sqref="H20"/>
    </sheetView>
  </sheetViews>
  <sheetFormatPr defaultColWidth="9.140625" defaultRowHeight="15" x14ac:dyDescent="0.25"/>
  <cols>
    <col min="1" max="2" width="9.140625" style="1"/>
    <col min="3" max="3" width="14.42578125" style="1" customWidth="1"/>
    <col min="4" max="4" width="12.85546875" style="1" customWidth="1"/>
    <col min="5" max="5" width="15.5703125" style="1" customWidth="1"/>
    <col min="6" max="6" width="13.28515625" style="1" customWidth="1"/>
    <col min="7" max="7" width="14.42578125" style="1" customWidth="1"/>
    <col min="8" max="8" width="15.28515625" style="1" customWidth="1"/>
    <col min="9" max="9" width="14.28515625" style="1" customWidth="1"/>
    <col min="10" max="10" width="12.42578125" style="1" customWidth="1"/>
    <col min="11" max="13" width="9.140625" style="1"/>
    <col min="14" max="14" width="17.42578125" style="1" customWidth="1"/>
    <col min="15" max="16384" width="9.140625" style="1"/>
  </cols>
  <sheetData>
    <row r="1" spans="1:14" x14ac:dyDescent="0.25">
      <c r="B1" s="1" t="s">
        <v>103</v>
      </c>
      <c r="C1" s="1" t="s">
        <v>104</v>
      </c>
      <c r="D1" s="1" t="s">
        <v>105</v>
      </c>
      <c r="E1" s="1" t="s">
        <v>106</v>
      </c>
      <c r="F1" s="1" t="s">
        <v>28</v>
      </c>
      <c r="G1" s="1" t="s">
        <v>107</v>
      </c>
      <c r="H1" s="1" t="s">
        <v>108</v>
      </c>
      <c r="I1" s="1" t="s">
        <v>109</v>
      </c>
      <c r="J1" s="1" t="s">
        <v>105</v>
      </c>
      <c r="K1" s="1" t="s">
        <v>110</v>
      </c>
      <c r="L1" s="1" t="s">
        <v>102</v>
      </c>
      <c r="M1" s="1">
        <v>24</v>
      </c>
      <c r="N1" s="1" t="s">
        <v>111</v>
      </c>
    </row>
    <row r="2" spans="1:14" ht="15" customHeight="1" x14ac:dyDescent="0.25">
      <c r="B2" s="1" t="s">
        <v>112</v>
      </c>
      <c r="D2" s="66"/>
      <c r="E2" s="66"/>
    </row>
    <row r="3" spans="1:14" x14ac:dyDescent="0.25">
      <c r="D3" s="66"/>
    </row>
    <row r="4" spans="1:14" x14ac:dyDescent="0.25">
      <c r="D4" s="66"/>
    </row>
    <row r="7" spans="1:14" x14ac:dyDescent="0.25">
      <c r="E7" s="344" t="s">
        <v>118</v>
      </c>
      <c r="F7" s="344"/>
      <c r="G7" s="344" t="s">
        <v>117</v>
      </c>
      <c r="H7" s="344"/>
    </row>
    <row r="8" spans="1:14" x14ac:dyDescent="0.25">
      <c r="E8" s="1" t="s">
        <v>113</v>
      </c>
      <c r="F8" s="1" t="s">
        <v>114</v>
      </c>
      <c r="G8" s="1" t="s">
        <v>115</v>
      </c>
      <c r="H8" s="1" t="s">
        <v>116</v>
      </c>
    </row>
    <row r="10" spans="1:14" s="29" customFormat="1" x14ac:dyDescent="0.25">
      <c r="A10" s="29">
        <v>0</v>
      </c>
      <c r="B10">
        <v>1</v>
      </c>
      <c r="C10">
        <v>0</v>
      </c>
      <c r="D10">
        <v>0</v>
      </c>
      <c r="E10">
        <v>0</v>
      </c>
      <c r="F10">
        <v>0</v>
      </c>
      <c r="G10">
        <v>0</v>
      </c>
      <c r="H10">
        <v>0</v>
      </c>
    </row>
    <row r="11" spans="1:14" x14ac:dyDescent="0.25">
      <c r="B11">
        <v>1</v>
      </c>
      <c r="C11">
        <v>1</v>
      </c>
      <c r="D11">
        <v>2.95</v>
      </c>
      <c r="E11">
        <v>-9.7999999999999997E-3</v>
      </c>
      <c r="F11">
        <v>-5.7299999999999997E-2</v>
      </c>
      <c r="G11">
        <v>0</v>
      </c>
      <c r="H11">
        <v>-9.1999999999999998E-3</v>
      </c>
      <c r="I11" s="69"/>
      <c r="J11" s="69"/>
    </row>
    <row r="12" spans="1:14" x14ac:dyDescent="0.25">
      <c r="B12">
        <v>1</v>
      </c>
      <c r="C12">
        <v>2</v>
      </c>
      <c r="D12">
        <v>5.9</v>
      </c>
      <c r="E12">
        <v>-1.9099999999999999E-2</v>
      </c>
      <c r="F12">
        <v>-0.11169999999999999</v>
      </c>
      <c r="G12">
        <v>0</v>
      </c>
      <c r="H12">
        <v>-1.7899999999999999E-2</v>
      </c>
    </row>
    <row r="13" spans="1:14" x14ac:dyDescent="0.25">
      <c r="B13">
        <v>1</v>
      </c>
      <c r="C13">
        <v>3</v>
      </c>
      <c r="D13">
        <v>8.85</v>
      </c>
      <c r="E13">
        <v>-2.7300000000000001E-2</v>
      </c>
      <c r="F13">
        <v>-0.1608</v>
      </c>
      <c r="G13">
        <v>0</v>
      </c>
      <c r="H13">
        <v>-2.58E-2</v>
      </c>
    </row>
    <row r="14" spans="1:14" x14ac:dyDescent="0.25">
      <c r="B14">
        <v>1</v>
      </c>
      <c r="C14">
        <v>4</v>
      </c>
      <c r="D14">
        <v>11.8</v>
      </c>
      <c r="E14">
        <v>-3.4099999999999998E-2</v>
      </c>
      <c r="F14">
        <v>-0.20250000000000001</v>
      </c>
      <c r="G14">
        <v>0</v>
      </c>
      <c r="H14">
        <v>-3.2500000000000001E-2</v>
      </c>
    </row>
    <row r="15" spans="1:14" s="29" customFormat="1" x14ac:dyDescent="0.25">
      <c r="A15" s="229" t="s">
        <v>222</v>
      </c>
      <c r="B15">
        <v>1</v>
      </c>
      <c r="C15">
        <v>5</v>
      </c>
      <c r="D15">
        <v>14.75</v>
      </c>
      <c r="E15">
        <v>-3.9E-2</v>
      </c>
      <c r="F15">
        <v>-0.23530000000000001</v>
      </c>
      <c r="G15">
        <v>0</v>
      </c>
      <c r="H15">
        <v>-3.78E-2</v>
      </c>
      <c r="I15" s="30"/>
      <c r="J15" s="30"/>
    </row>
    <row r="16" spans="1:14" x14ac:dyDescent="0.25">
      <c r="B16">
        <v>1</v>
      </c>
      <c r="C16">
        <v>6</v>
      </c>
      <c r="D16">
        <v>17.7</v>
      </c>
      <c r="E16">
        <v>-4.2099999999999999E-2</v>
      </c>
      <c r="F16">
        <v>-0.2581</v>
      </c>
      <c r="G16">
        <v>0</v>
      </c>
      <c r="H16">
        <v>-4.1599999999999998E-2</v>
      </c>
    </row>
    <row r="17" spans="1:10" x14ac:dyDescent="0.25">
      <c r="B17">
        <v>1</v>
      </c>
      <c r="C17">
        <v>7</v>
      </c>
      <c r="D17">
        <v>20.65</v>
      </c>
      <c r="E17">
        <v>-4.3200000000000002E-2</v>
      </c>
      <c r="F17">
        <v>-0.27050000000000002</v>
      </c>
      <c r="G17">
        <v>0</v>
      </c>
      <c r="H17">
        <v>-4.36E-2</v>
      </c>
    </row>
    <row r="18" spans="1:10" x14ac:dyDescent="0.25">
      <c r="B18">
        <v>1</v>
      </c>
      <c r="C18">
        <v>8</v>
      </c>
      <c r="D18">
        <v>23.6</v>
      </c>
      <c r="E18">
        <v>-4.2299999999999997E-2</v>
      </c>
      <c r="F18">
        <v>-0.27229999999999999</v>
      </c>
      <c r="G18">
        <v>0</v>
      </c>
      <c r="H18">
        <v>-4.3999999999999997E-2</v>
      </c>
    </row>
    <row r="19" spans="1:10" x14ac:dyDescent="0.25">
      <c r="B19">
        <v>1</v>
      </c>
      <c r="C19">
        <v>9</v>
      </c>
      <c r="D19">
        <v>26.55</v>
      </c>
      <c r="E19">
        <v>-3.95E-2</v>
      </c>
      <c r="F19">
        <v>-0.26400000000000001</v>
      </c>
      <c r="G19">
        <v>0</v>
      </c>
      <c r="H19">
        <v>-4.2700000000000002E-2</v>
      </c>
      <c r="I19" s="69"/>
      <c r="J19" s="69"/>
    </row>
    <row r="20" spans="1:10" s="29" customFormat="1" x14ac:dyDescent="0.25">
      <c r="A20" s="230" t="s">
        <v>223</v>
      </c>
      <c r="B20">
        <v>1</v>
      </c>
      <c r="C20">
        <v>10</v>
      </c>
      <c r="D20">
        <v>29.5</v>
      </c>
      <c r="E20">
        <v>-3.5000000000000003E-2</v>
      </c>
      <c r="F20">
        <v>-0.2462</v>
      </c>
      <c r="G20">
        <v>0</v>
      </c>
      <c r="H20">
        <v>-0.04</v>
      </c>
    </row>
    <row r="21" spans="1:10" x14ac:dyDescent="0.25">
      <c r="B21">
        <v>1</v>
      </c>
      <c r="C21">
        <v>11</v>
      </c>
      <c r="D21">
        <v>32.450000000000003</v>
      </c>
      <c r="E21">
        <v>-2.93E-2</v>
      </c>
      <c r="F21">
        <v>-0.2205</v>
      </c>
      <c r="G21">
        <v>0</v>
      </c>
      <c r="H21">
        <v>-3.5900000000000001E-2</v>
      </c>
    </row>
    <row r="22" spans="1:10" x14ac:dyDescent="0.25">
      <c r="B22">
        <v>1</v>
      </c>
      <c r="C22">
        <v>12</v>
      </c>
      <c r="D22">
        <v>35.4</v>
      </c>
      <c r="E22">
        <v>-2.2700000000000001E-2</v>
      </c>
      <c r="F22">
        <v>-0.18859999999999999</v>
      </c>
      <c r="G22">
        <v>0</v>
      </c>
      <c r="H22">
        <v>-3.0700000000000002E-2</v>
      </c>
    </row>
    <row r="23" spans="1:10" x14ac:dyDescent="0.25">
      <c r="B23">
        <v>1</v>
      </c>
      <c r="C23">
        <v>13</v>
      </c>
      <c r="D23">
        <v>38.35</v>
      </c>
      <c r="E23">
        <v>-1.5699999999999999E-2</v>
      </c>
      <c r="F23">
        <v>-0.15290000000000001</v>
      </c>
      <c r="G23">
        <v>0</v>
      </c>
      <c r="H23">
        <v>-2.4899999999999999E-2</v>
      </c>
    </row>
    <row r="24" spans="1:10" x14ac:dyDescent="0.25">
      <c r="B24">
        <v>1</v>
      </c>
      <c r="C24">
        <v>14</v>
      </c>
      <c r="D24">
        <v>41.3</v>
      </c>
      <c r="E24">
        <v>-8.9999999999999993E-3</v>
      </c>
      <c r="F24">
        <v>-0.1159</v>
      </c>
      <c r="G24">
        <v>0</v>
      </c>
      <c r="H24">
        <v>-1.8800000000000001E-2</v>
      </c>
      <c r="I24" s="69"/>
      <c r="J24" s="69"/>
    </row>
    <row r="25" spans="1:10" s="29" customFormat="1" x14ac:dyDescent="0.25">
      <c r="A25" s="230" t="s">
        <v>224</v>
      </c>
      <c r="B25">
        <v>1</v>
      </c>
      <c r="C25">
        <v>15</v>
      </c>
      <c r="D25">
        <v>44.25</v>
      </c>
      <c r="E25">
        <v>-3.0999999999999999E-3</v>
      </c>
      <c r="F25">
        <v>-8.0699999999999994E-2</v>
      </c>
      <c r="G25">
        <v>0</v>
      </c>
      <c r="H25">
        <v>-1.29E-2</v>
      </c>
    </row>
    <row r="26" spans="1:10" x14ac:dyDescent="0.25">
      <c r="B26">
        <v>1</v>
      </c>
      <c r="C26">
        <v>16</v>
      </c>
      <c r="D26">
        <v>47.2</v>
      </c>
      <c r="E26">
        <v>1.2999999999999999E-3</v>
      </c>
      <c r="F26">
        <v>-5.0099999999999999E-2</v>
      </c>
      <c r="G26">
        <v>0</v>
      </c>
      <c r="H26">
        <v>-7.6E-3</v>
      </c>
    </row>
    <row r="27" spans="1:10" x14ac:dyDescent="0.25">
      <c r="B27">
        <v>1</v>
      </c>
      <c r="C27">
        <v>17</v>
      </c>
      <c r="D27">
        <v>50.15</v>
      </c>
      <c r="E27">
        <v>3.8999999999999998E-3</v>
      </c>
      <c r="F27">
        <v>-2.63E-2</v>
      </c>
      <c r="G27">
        <v>0</v>
      </c>
      <c r="H27">
        <v>-3.5000000000000001E-3</v>
      </c>
    </row>
    <row r="28" spans="1:10" x14ac:dyDescent="0.25">
      <c r="B28">
        <v>1</v>
      </c>
      <c r="C28">
        <v>18</v>
      </c>
      <c r="D28">
        <v>53.1</v>
      </c>
      <c r="E28">
        <v>4.7999999999999996E-3</v>
      </c>
      <c r="F28">
        <v>-8.6E-3</v>
      </c>
      <c r="G28">
        <v>0</v>
      </c>
      <c r="H28">
        <v>-5.0000000000000001E-4</v>
      </c>
      <c r="I28" s="69"/>
      <c r="J28" s="69"/>
    </row>
    <row r="29" spans="1:10" x14ac:dyDescent="0.25">
      <c r="B29">
        <v>1</v>
      </c>
      <c r="C29">
        <v>19</v>
      </c>
      <c r="D29">
        <v>56.05</v>
      </c>
      <c r="E29">
        <v>3.7000000000000002E-3</v>
      </c>
      <c r="F29">
        <v>8.9999999999999998E-4</v>
      </c>
      <c r="G29">
        <v>0</v>
      </c>
      <c r="H29">
        <v>8.0000000000000004E-4</v>
      </c>
    </row>
    <row r="30" spans="1:10" s="29" customFormat="1" x14ac:dyDescent="0.25">
      <c r="A30" s="29">
        <v>1</v>
      </c>
      <c r="B30">
        <v>1</v>
      </c>
      <c r="C30">
        <v>20</v>
      </c>
      <c r="D30">
        <v>59</v>
      </c>
      <c r="E30">
        <v>0</v>
      </c>
      <c r="F30">
        <v>0</v>
      </c>
      <c r="G30">
        <v>0</v>
      </c>
      <c r="H30">
        <v>0</v>
      </c>
    </row>
    <row r="33" spans="1:10" s="29" customFormat="1" x14ac:dyDescent="0.25">
      <c r="A33" s="29">
        <v>0</v>
      </c>
      <c r="B33">
        <v>2</v>
      </c>
      <c r="C33">
        <v>0</v>
      </c>
      <c r="D33">
        <v>0</v>
      </c>
      <c r="E33">
        <v>0</v>
      </c>
      <c r="F33">
        <v>0</v>
      </c>
      <c r="G33">
        <v>0</v>
      </c>
      <c r="H33">
        <v>0</v>
      </c>
    </row>
    <row r="34" spans="1:10" x14ac:dyDescent="0.25">
      <c r="B34">
        <v>2</v>
      </c>
      <c r="C34">
        <v>1</v>
      </c>
      <c r="D34">
        <v>4.22</v>
      </c>
      <c r="E34">
        <v>-1.0200000000000001E-2</v>
      </c>
      <c r="F34">
        <v>-2.1899999999999999E-2</v>
      </c>
      <c r="G34">
        <v>0</v>
      </c>
      <c r="H34">
        <v>-5.3E-3</v>
      </c>
    </row>
    <row r="35" spans="1:10" x14ac:dyDescent="0.25">
      <c r="B35">
        <v>2</v>
      </c>
      <c r="C35">
        <v>2</v>
      </c>
      <c r="D35">
        <v>8.4499999999999993</v>
      </c>
      <c r="E35">
        <v>-2.4799999999999999E-2</v>
      </c>
      <c r="F35">
        <v>-6.3E-2</v>
      </c>
      <c r="G35">
        <v>0</v>
      </c>
      <c r="H35">
        <v>-1.44E-2</v>
      </c>
    </row>
    <row r="36" spans="1:10" x14ac:dyDescent="0.25">
      <c r="B36">
        <v>2</v>
      </c>
      <c r="C36">
        <v>3</v>
      </c>
      <c r="D36">
        <v>12.67</v>
      </c>
      <c r="E36">
        <v>-4.2799999999999998E-2</v>
      </c>
      <c r="F36">
        <v>-0.1197</v>
      </c>
      <c r="G36">
        <v>0</v>
      </c>
      <c r="H36">
        <v>-2.63E-2</v>
      </c>
    </row>
    <row r="37" spans="1:10" x14ac:dyDescent="0.25">
      <c r="B37">
        <v>2</v>
      </c>
      <c r="C37">
        <v>4</v>
      </c>
      <c r="D37">
        <v>16.899999999999999</v>
      </c>
      <c r="E37">
        <v>-6.3399999999999998E-2</v>
      </c>
      <c r="F37">
        <v>-0.1895</v>
      </c>
      <c r="G37">
        <v>0</v>
      </c>
      <c r="H37">
        <v>-4.02E-2</v>
      </c>
    </row>
    <row r="38" spans="1:10" s="29" customFormat="1" x14ac:dyDescent="0.25">
      <c r="A38" s="229" t="s">
        <v>222</v>
      </c>
      <c r="B38">
        <v>2</v>
      </c>
      <c r="C38">
        <v>5</v>
      </c>
      <c r="D38">
        <v>21.12</v>
      </c>
      <c r="E38">
        <v>-8.4000000000000005E-2</v>
      </c>
      <c r="F38">
        <v>-0.26279999999999998</v>
      </c>
      <c r="G38">
        <v>0</v>
      </c>
      <c r="H38">
        <v>-5.4300000000000001E-2</v>
      </c>
      <c r="I38" s="30"/>
      <c r="J38" s="30"/>
    </row>
    <row r="39" spans="1:10" x14ac:dyDescent="0.25">
      <c r="B39">
        <v>2</v>
      </c>
      <c r="C39">
        <v>6</v>
      </c>
      <c r="D39">
        <v>25.35</v>
      </c>
      <c r="E39">
        <v>-0.1027</v>
      </c>
      <c r="F39">
        <v>-0.33169999999999999</v>
      </c>
      <c r="G39">
        <v>0</v>
      </c>
      <c r="H39">
        <v>-6.7299999999999999E-2</v>
      </c>
    </row>
    <row r="40" spans="1:10" x14ac:dyDescent="0.25">
      <c r="B40">
        <v>2</v>
      </c>
      <c r="C40">
        <v>7</v>
      </c>
      <c r="D40">
        <v>29.58</v>
      </c>
      <c r="E40">
        <v>-0.1179</v>
      </c>
      <c r="F40">
        <v>-0.38979999999999998</v>
      </c>
      <c r="G40">
        <v>0</v>
      </c>
      <c r="H40">
        <v>-7.8200000000000006E-2</v>
      </c>
    </row>
    <row r="41" spans="1:10" x14ac:dyDescent="0.25">
      <c r="B41">
        <v>2</v>
      </c>
      <c r="C41">
        <v>8</v>
      </c>
      <c r="D41">
        <v>33.799999999999997</v>
      </c>
      <c r="E41">
        <v>-0.12839999999999999</v>
      </c>
      <c r="F41">
        <v>-0.43209999999999998</v>
      </c>
      <c r="G41">
        <v>0</v>
      </c>
      <c r="H41">
        <v>-8.6099999999999996E-2</v>
      </c>
      <c r="I41" s="69"/>
      <c r="J41" s="69"/>
    </row>
    <row r="42" spans="1:10" x14ac:dyDescent="0.25">
      <c r="B42">
        <v>2</v>
      </c>
      <c r="C42">
        <v>9</v>
      </c>
      <c r="D42">
        <v>38.020000000000003</v>
      </c>
      <c r="E42">
        <v>-0.13350000000000001</v>
      </c>
      <c r="F42">
        <v>-0.45540000000000003</v>
      </c>
      <c r="G42">
        <v>0</v>
      </c>
      <c r="H42">
        <v>-9.0399999999999994E-2</v>
      </c>
    </row>
    <row r="43" spans="1:10" s="29" customFormat="1" x14ac:dyDescent="0.25">
      <c r="A43" s="230" t="s">
        <v>223</v>
      </c>
      <c r="B43">
        <v>2</v>
      </c>
      <c r="C43">
        <v>10</v>
      </c>
      <c r="D43">
        <v>42.25</v>
      </c>
      <c r="E43">
        <v>-0.1328</v>
      </c>
      <c r="F43">
        <v>-0.45810000000000001</v>
      </c>
      <c r="G43">
        <v>0</v>
      </c>
      <c r="H43">
        <v>-9.0999999999999998E-2</v>
      </c>
    </row>
    <row r="44" spans="1:10" x14ac:dyDescent="0.25">
      <c r="B44">
        <v>2</v>
      </c>
      <c r="C44">
        <v>11</v>
      </c>
      <c r="D44">
        <v>46.47</v>
      </c>
      <c r="E44">
        <v>-0.12640000000000001</v>
      </c>
      <c r="F44">
        <v>-0.44019999999999998</v>
      </c>
      <c r="G44">
        <v>0</v>
      </c>
      <c r="H44">
        <v>-8.77E-2</v>
      </c>
    </row>
    <row r="45" spans="1:10" x14ac:dyDescent="0.25">
      <c r="B45">
        <v>2</v>
      </c>
      <c r="C45">
        <v>12</v>
      </c>
      <c r="D45">
        <v>50.7</v>
      </c>
      <c r="E45">
        <v>-0.1149</v>
      </c>
      <c r="F45">
        <v>-0.4032</v>
      </c>
      <c r="G45">
        <v>0</v>
      </c>
      <c r="H45">
        <v>-8.0799999999999997E-2</v>
      </c>
    </row>
    <row r="46" spans="1:10" x14ac:dyDescent="0.25">
      <c r="B46">
        <v>2</v>
      </c>
      <c r="C46">
        <v>13</v>
      </c>
      <c r="D46">
        <v>54.92</v>
      </c>
      <c r="E46">
        <v>-9.9099999999999994E-2</v>
      </c>
      <c r="F46">
        <v>-0.3503</v>
      </c>
      <c r="G46">
        <v>0</v>
      </c>
      <c r="H46">
        <v>-7.0900000000000005E-2</v>
      </c>
      <c r="I46" s="69"/>
      <c r="J46" s="69"/>
    </row>
    <row r="47" spans="1:10" x14ac:dyDescent="0.25">
      <c r="B47">
        <v>2</v>
      </c>
      <c r="C47">
        <v>14</v>
      </c>
      <c r="D47">
        <v>59.15</v>
      </c>
      <c r="E47">
        <v>-8.0500000000000002E-2</v>
      </c>
      <c r="F47">
        <v>-0.28620000000000001</v>
      </c>
      <c r="G47">
        <v>0</v>
      </c>
      <c r="H47">
        <v>-5.8700000000000002E-2</v>
      </c>
    </row>
    <row r="48" spans="1:10" s="29" customFormat="1" x14ac:dyDescent="0.25">
      <c r="A48" s="230" t="s">
        <v>224</v>
      </c>
      <c r="B48">
        <v>2</v>
      </c>
      <c r="C48">
        <v>15</v>
      </c>
      <c r="D48">
        <v>63.37</v>
      </c>
      <c r="E48">
        <v>-6.08E-2</v>
      </c>
      <c r="F48">
        <v>-0.2172</v>
      </c>
      <c r="G48">
        <v>0</v>
      </c>
      <c r="H48">
        <v>-4.53E-2</v>
      </c>
    </row>
    <row r="49" spans="1:10" x14ac:dyDescent="0.25">
      <c r="B49">
        <v>2</v>
      </c>
      <c r="C49">
        <v>16</v>
      </c>
      <c r="D49">
        <v>67.599999999999994</v>
      </c>
      <c r="E49">
        <v>-4.2200000000000001E-2</v>
      </c>
      <c r="F49">
        <v>-0.15129999999999999</v>
      </c>
      <c r="G49">
        <v>0</v>
      </c>
      <c r="H49">
        <v>-3.2000000000000001E-2</v>
      </c>
    </row>
    <row r="50" spans="1:10" x14ac:dyDescent="0.25">
      <c r="B50">
        <v>2</v>
      </c>
      <c r="C50">
        <v>17</v>
      </c>
      <c r="D50">
        <v>71.819999999999993</v>
      </c>
      <c r="E50">
        <v>-2.5999999999999999E-2</v>
      </c>
      <c r="F50">
        <v>-9.3600000000000003E-2</v>
      </c>
      <c r="G50">
        <v>0</v>
      </c>
      <c r="H50">
        <v>-1.9900000000000001E-2</v>
      </c>
    </row>
    <row r="51" spans="1:10" x14ac:dyDescent="0.25">
      <c r="B51">
        <v>2</v>
      </c>
      <c r="C51">
        <v>18</v>
      </c>
      <c r="D51">
        <v>76.05</v>
      </c>
      <c r="E51">
        <v>-1.2699999999999999E-2</v>
      </c>
      <c r="F51">
        <v>-4.5600000000000002E-2</v>
      </c>
      <c r="G51">
        <v>0</v>
      </c>
      <c r="H51">
        <v>-9.7000000000000003E-3</v>
      </c>
      <c r="I51" s="69"/>
      <c r="J51" s="69"/>
    </row>
    <row r="52" spans="1:10" x14ac:dyDescent="0.25">
      <c r="B52">
        <v>2</v>
      </c>
      <c r="C52">
        <v>19</v>
      </c>
      <c r="D52">
        <v>80.27</v>
      </c>
      <c r="E52">
        <v>-3.3999999999999998E-3</v>
      </c>
      <c r="F52">
        <v>-1.2500000000000001E-2</v>
      </c>
      <c r="G52">
        <v>0</v>
      </c>
      <c r="H52">
        <v>-2.7000000000000001E-3</v>
      </c>
    </row>
    <row r="53" spans="1:10" s="29" customFormat="1" x14ac:dyDescent="0.25">
      <c r="A53" s="29">
        <v>1</v>
      </c>
      <c r="B53">
        <v>2</v>
      </c>
      <c r="C53">
        <v>20</v>
      </c>
      <c r="D53">
        <v>84.5</v>
      </c>
      <c r="E53">
        <v>0</v>
      </c>
      <c r="F53">
        <v>0</v>
      </c>
      <c r="G53">
        <v>0</v>
      </c>
      <c r="H53">
        <v>0</v>
      </c>
    </row>
    <row r="56" spans="1:10" s="29" customFormat="1" x14ac:dyDescent="0.25">
      <c r="A56" s="29">
        <v>0</v>
      </c>
      <c r="B56">
        <v>3</v>
      </c>
      <c r="C56">
        <v>0</v>
      </c>
      <c r="D56">
        <v>0</v>
      </c>
      <c r="E56">
        <v>0</v>
      </c>
      <c r="F56">
        <v>0</v>
      </c>
      <c r="G56">
        <v>0</v>
      </c>
      <c r="H56">
        <v>0</v>
      </c>
      <c r="I56" s="30"/>
      <c r="J56" s="30"/>
    </row>
    <row r="57" spans="1:10" x14ac:dyDescent="0.25">
      <c r="B57">
        <v>3</v>
      </c>
      <c r="C57">
        <v>1</v>
      </c>
      <c r="D57">
        <v>4.22</v>
      </c>
      <c r="E57">
        <v>-3.3999999999999998E-3</v>
      </c>
      <c r="F57">
        <v>-1.2500000000000001E-2</v>
      </c>
      <c r="G57">
        <v>0</v>
      </c>
      <c r="H57">
        <v>-2.7000000000000001E-3</v>
      </c>
    </row>
    <row r="58" spans="1:10" x14ac:dyDescent="0.25">
      <c r="B58">
        <v>3</v>
      </c>
      <c r="C58">
        <v>2</v>
      </c>
      <c r="D58">
        <v>8.4499999999999993</v>
      </c>
      <c r="E58">
        <v>-1.2699999999999999E-2</v>
      </c>
      <c r="F58">
        <v>-4.5600000000000002E-2</v>
      </c>
      <c r="G58">
        <v>0</v>
      </c>
      <c r="H58">
        <v>-9.7000000000000003E-3</v>
      </c>
    </row>
    <row r="59" spans="1:10" x14ac:dyDescent="0.25">
      <c r="B59">
        <v>3</v>
      </c>
      <c r="C59">
        <v>3</v>
      </c>
      <c r="D59">
        <v>12.67</v>
      </c>
      <c r="E59">
        <v>-2.5999999999999999E-2</v>
      </c>
      <c r="F59">
        <v>-9.3600000000000003E-2</v>
      </c>
      <c r="G59">
        <v>0</v>
      </c>
      <c r="H59">
        <v>-1.9900000000000001E-2</v>
      </c>
    </row>
    <row r="60" spans="1:10" x14ac:dyDescent="0.25">
      <c r="B60">
        <v>3</v>
      </c>
      <c r="C60">
        <v>4</v>
      </c>
      <c r="D60">
        <v>16.899999999999999</v>
      </c>
      <c r="E60">
        <v>-4.2200000000000001E-2</v>
      </c>
      <c r="F60">
        <v>-0.15129999999999999</v>
      </c>
      <c r="G60">
        <v>0</v>
      </c>
      <c r="H60">
        <v>-3.2000000000000001E-2</v>
      </c>
    </row>
    <row r="61" spans="1:10" s="29" customFormat="1" x14ac:dyDescent="0.25">
      <c r="A61" s="229" t="s">
        <v>222</v>
      </c>
      <c r="B61">
        <v>3</v>
      </c>
      <c r="C61">
        <v>5</v>
      </c>
      <c r="D61">
        <v>21.12</v>
      </c>
      <c r="E61">
        <v>-6.08E-2</v>
      </c>
      <c r="F61">
        <v>-0.2172</v>
      </c>
      <c r="G61">
        <v>0</v>
      </c>
      <c r="H61">
        <v>-4.53E-2</v>
      </c>
    </row>
    <row r="62" spans="1:10" x14ac:dyDescent="0.25">
      <c r="B62">
        <v>3</v>
      </c>
      <c r="C62">
        <v>6</v>
      </c>
      <c r="D62">
        <v>25.35</v>
      </c>
      <c r="E62">
        <v>-8.0500000000000002E-2</v>
      </c>
      <c r="F62">
        <v>-0.28620000000000001</v>
      </c>
      <c r="G62">
        <v>0</v>
      </c>
      <c r="H62">
        <v>-5.8700000000000002E-2</v>
      </c>
    </row>
    <row r="63" spans="1:10" x14ac:dyDescent="0.25">
      <c r="B63">
        <v>3</v>
      </c>
      <c r="C63">
        <v>7</v>
      </c>
      <c r="D63">
        <v>29.58</v>
      </c>
      <c r="E63">
        <v>-9.9099999999999994E-2</v>
      </c>
      <c r="F63">
        <v>-0.3503</v>
      </c>
      <c r="G63">
        <v>0</v>
      </c>
      <c r="H63">
        <v>-7.0900000000000005E-2</v>
      </c>
    </row>
    <row r="64" spans="1:10" x14ac:dyDescent="0.25">
      <c r="B64">
        <v>3</v>
      </c>
      <c r="C64">
        <v>8</v>
      </c>
      <c r="D64">
        <v>33.799999999999997</v>
      </c>
      <c r="E64">
        <v>-0.1149</v>
      </c>
      <c r="F64">
        <v>-0.4032</v>
      </c>
      <c r="G64">
        <v>0</v>
      </c>
      <c r="H64">
        <v>-8.0799999999999997E-2</v>
      </c>
    </row>
    <row r="65" spans="1:8" x14ac:dyDescent="0.25">
      <c r="B65">
        <v>3</v>
      </c>
      <c r="C65">
        <v>9</v>
      </c>
      <c r="D65">
        <v>38.020000000000003</v>
      </c>
      <c r="E65">
        <v>-0.12640000000000001</v>
      </c>
      <c r="F65">
        <v>-0.44019999999999998</v>
      </c>
      <c r="G65">
        <v>0</v>
      </c>
      <c r="H65">
        <v>-8.77E-2</v>
      </c>
    </row>
    <row r="66" spans="1:8" s="29" customFormat="1" x14ac:dyDescent="0.25">
      <c r="A66" s="230" t="s">
        <v>223</v>
      </c>
      <c r="B66">
        <v>3</v>
      </c>
      <c r="C66">
        <v>10</v>
      </c>
      <c r="D66">
        <v>42.25</v>
      </c>
      <c r="E66">
        <v>-0.1328</v>
      </c>
      <c r="F66">
        <v>-0.45810000000000001</v>
      </c>
      <c r="G66">
        <v>0</v>
      </c>
      <c r="H66">
        <v>-9.0999999999999998E-2</v>
      </c>
    </row>
    <row r="67" spans="1:8" x14ac:dyDescent="0.25">
      <c r="B67">
        <v>3</v>
      </c>
      <c r="C67">
        <v>11</v>
      </c>
      <c r="D67">
        <v>46.47</v>
      </c>
      <c r="E67">
        <v>-0.13350000000000001</v>
      </c>
      <c r="F67">
        <v>-0.45540000000000003</v>
      </c>
      <c r="G67">
        <v>0</v>
      </c>
      <c r="H67">
        <v>-9.0399999999999994E-2</v>
      </c>
    </row>
    <row r="68" spans="1:8" x14ac:dyDescent="0.25">
      <c r="B68">
        <v>3</v>
      </c>
      <c r="C68">
        <v>12</v>
      </c>
      <c r="D68">
        <v>50.7</v>
      </c>
      <c r="E68">
        <v>-0.12839999999999999</v>
      </c>
      <c r="F68">
        <v>-0.43209999999999998</v>
      </c>
      <c r="G68">
        <v>0</v>
      </c>
      <c r="H68">
        <v>-8.6099999999999996E-2</v>
      </c>
    </row>
    <row r="69" spans="1:8" x14ac:dyDescent="0.25">
      <c r="B69">
        <v>3</v>
      </c>
      <c r="C69">
        <v>13</v>
      </c>
      <c r="D69">
        <v>54.92</v>
      </c>
      <c r="E69">
        <v>-0.1179</v>
      </c>
      <c r="F69">
        <v>-0.38969999999999999</v>
      </c>
      <c r="G69">
        <v>0</v>
      </c>
      <c r="H69">
        <v>-7.8200000000000006E-2</v>
      </c>
    </row>
    <row r="70" spans="1:8" x14ac:dyDescent="0.25">
      <c r="B70">
        <v>3</v>
      </c>
      <c r="C70">
        <v>14</v>
      </c>
      <c r="D70">
        <v>59.15</v>
      </c>
      <c r="E70">
        <v>-0.1027</v>
      </c>
      <c r="F70">
        <v>-0.33169999999999999</v>
      </c>
      <c r="G70">
        <v>0</v>
      </c>
      <c r="H70">
        <v>-6.7299999999999999E-2</v>
      </c>
    </row>
    <row r="71" spans="1:8" s="29" customFormat="1" x14ac:dyDescent="0.25">
      <c r="A71" s="230" t="s">
        <v>224</v>
      </c>
      <c r="B71">
        <v>3</v>
      </c>
      <c r="C71">
        <v>15</v>
      </c>
      <c r="D71">
        <v>63.37</v>
      </c>
      <c r="E71">
        <v>-8.4000000000000005E-2</v>
      </c>
      <c r="F71">
        <v>-0.26279999999999998</v>
      </c>
      <c r="G71">
        <v>0</v>
      </c>
      <c r="H71">
        <v>-5.4300000000000001E-2</v>
      </c>
    </row>
    <row r="72" spans="1:8" x14ac:dyDescent="0.25">
      <c r="B72">
        <v>3</v>
      </c>
      <c r="C72">
        <v>16</v>
      </c>
      <c r="D72">
        <v>67.599999999999994</v>
      </c>
      <c r="E72">
        <v>-6.3399999999999998E-2</v>
      </c>
      <c r="F72">
        <v>-0.1895</v>
      </c>
      <c r="G72">
        <v>0</v>
      </c>
      <c r="H72">
        <v>-4.02E-2</v>
      </c>
    </row>
    <row r="73" spans="1:8" x14ac:dyDescent="0.25">
      <c r="B73">
        <v>3</v>
      </c>
      <c r="C73">
        <v>17</v>
      </c>
      <c r="D73">
        <v>71.819999999999993</v>
      </c>
      <c r="E73">
        <v>-4.2799999999999998E-2</v>
      </c>
      <c r="F73">
        <v>-0.1197</v>
      </c>
      <c r="G73">
        <v>0</v>
      </c>
      <c r="H73">
        <v>-2.63E-2</v>
      </c>
    </row>
    <row r="74" spans="1:8" x14ac:dyDescent="0.25">
      <c r="B74">
        <v>3</v>
      </c>
      <c r="C74">
        <v>18</v>
      </c>
      <c r="D74">
        <v>76.05</v>
      </c>
      <c r="E74">
        <v>-2.4799999999999999E-2</v>
      </c>
      <c r="F74">
        <v>-6.3E-2</v>
      </c>
      <c r="G74">
        <v>0</v>
      </c>
      <c r="H74">
        <v>-1.44E-2</v>
      </c>
    </row>
    <row r="75" spans="1:8" x14ac:dyDescent="0.25">
      <c r="B75">
        <v>3</v>
      </c>
      <c r="C75">
        <v>19</v>
      </c>
      <c r="D75">
        <v>80.27</v>
      </c>
      <c r="E75">
        <v>-1.0200000000000001E-2</v>
      </c>
      <c r="F75">
        <v>-2.1899999999999999E-2</v>
      </c>
      <c r="G75">
        <v>0</v>
      </c>
      <c r="H75">
        <v>-5.3E-3</v>
      </c>
    </row>
    <row r="76" spans="1:8" s="29" customFormat="1" x14ac:dyDescent="0.25">
      <c r="A76" s="29">
        <v>1</v>
      </c>
      <c r="B76">
        <v>3</v>
      </c>
      <c r="C76">
        <v>20</v>
      </c>
      <c r="D76">
        <v>84.5</v>
      </c>
      <c r="E76">
        <v>0</v>
      </c>
      <c r="F76">
        <v>0</v>
      </c>
      <c r="G76">
        <v>0</v>
      </c>
      <c r="H76">
        <v>0</v>
      </c>
    </row>
    <row r="79" spans="1:8" s="29" customFormat="1" x14ac:dyDescent="0.25">
      <c r="A79" s="29">
        <v>0</v>
      </c>
      <c r="B79">
        <v>4</v>
      </c>
      <c r="C79">
        <v>0</v>
      </c>
      <c r="D79">
        <v>0</v>
      </c>
      <c r="E79">
        <v>0</v>
      </c>
      <c r="F79">
        <v>0</v>
      </c>
      <c r="G79">
        <v>0</v>
      </c>
      <c r="H79">
        <v>0</v>
      </c>
    </row>
    <row r="80" spans="1:8" x14ac:dyDescent="0.25">
      <c r="B80">
        <v>4</v>
      </c>
      <c r="C80">
        <v>1</v>
      </c>
      <c r="D80">
        <v>2.95</v>
      </c>
      <c r="E80">
        <v>3.7000000000000002E-3</v>
      </c>
      <c r="F80">
        <v>8.9999999999999998E-4</v>
      </c>
      <c r="G80">
        <v>0</v>
      </c>
      <c r="H80">
        <v>8.0000000000000004E-4</v>
      </c>
    </row>
    <row r="81" spans="1:8" x14ac:dyDescent="0.25">
      <c r="B81">
        <v>4</v>
      </c>
      <c r="C81">
        <v>2</v>
      </c>
      <c r="D81">
        <v>5.9</v>
      </c>
      <c r="E81">
        <v>4.7999999999999996E-3</v>
      </c>
      <c r="F81">
        <v>-8.6E-3</v>
      </c>
      <c r="G81">
        <v>0</v>
      </c>
      <c r="H81">
        <v>-5.0000000000000001E-4</v>
      </c>
    </row>
    <row r="82" spans="1:8" x14ac:dyDescent="0.25">
      <c r="B82">
        <v>4</v>
      </c>
      <c r="C82">
        <v>3</v>
      </c>
      <c r="D82">
        <v>8.85</v>
      </c>
      <c r="E82">
        <v>3.8999999999999998E-3</v>
      </c>
      <c r="F82">
        <v>-2.63E-2</v>
      </c>
      <c r="G82">
        <v>0</v>
      </c>
      <c r="H82">
        <v>-3.5000000000000001E-3</v>
      </c>
    </row>
    <row r="83" spans="1:8" x14ac:dyDescent="0.25">
      <c r="B83">
        <v>4</v>
      </c>
      <c r="C83">
        <v>4</v>
      </c>
      <c r="D83">
        <v>11.8</v>
      </c>
      <c r="E83">
        <v>1.2999999999999999E-3</v>
      </c>
      <c r="F83">
        <v>-5.0099999999999999E-2</v>
      </c>
      <c r="G83">
        <v>0</v>
      </c>
      <c r="H83">
        <v>-7.6E-3</v>
      </c>
    </row>
    <row r="84" spans="1:8" s="29" customFormat="1" x14ac:dyDescent="0.25">
      <c r="A84" s="229" t="s">
        <v>222</v>
      </c>
      <c r="B84">
        <v>4</v>
      </c>
      <c r="C84">
        <v>5</v>
      </c>
      <c r="D84">
        <v>14.75</v>
      </c>
      <c r="E84">
        <v>-3.0999999999999999E-3</v>
      </c>
      <c r="F84">
        <v>-8.0699999999999994E-2</v>
      </c>
      <c r="G84">
        <v>0</v>
      </c>
      <c r="H84">
        <v>-1.29E-2</v>
      </c>
    </row>
    <row r="85" spans="1:8" x14ac:dyDescent="0.25">
      <c r="B85">
        <v>4</v>
      </c>
      <c r="C85">
        <v>6</v>
      </c>
      <c r="D85">
        <v>17.7</v>
      </c>
      <c r="E85">
        <v>-8.9999999999999993E-3</v>
      </c>
      <c r="F85">
        <v>-0.1159</v>
      </c>
      <c r="G85">
        <v>0</v>
      </c>
      <c r="H85">
        <v>-1.8800000000000001E-2</v>
      </c>
    </row>
    <row r="86" spans="1:8" x14ac:dyDescent="0.25">
      <c r="B86">
        <v>4</v>
      </c>
      <c r="C86">
        <v>7</v>
      </c>
      <c r="D86">
        <v>20.65</v>
      </c>
      <c r="E86">
        <v>-1.5699999999999999E-2</v>
      </c>
      <c r="F86">
        <v>-0.15290000000000001</v>
      </c>
      <c r="G86">
        <v>0</v>
      </c>
      <c r="H86">
        <v>-2.4899999999999999E-2</v>
      </c>
    </row>
    <row r="87" spans="1:8" x14ac:dyDescent="0.25">
      <c r="B87">
        <v>4</v>
      </c>
      <c r="C87">
        <v>8</v>
      </c>
      <c r="D87">
        <v>23.6</v>
      </c>
      <c r="E87">
        <v>-2.2700000000000001E-2</v>
      </c>
      <c r="F87">
        <v>-0.18859999999999999</v>
      </c>
      <c r="G87">
        <v>0</v>
      </c>
      <c r="H87">
        <v>-3.0700000000000002E-2</v>
      </c>
    </row>
    <row r="88" spans="1:8" x14ac:dyDescent="0.25">
      <c r="B88">
        <v>4</v>
      </c>
      <c r="C88">
        <v>9</v>
      </c>
      <c r="D88">
        <v>26.55</v>
      </c>
      <c r="E88">
        <v>-2.93E-2</v>
      </c>
      <c r="F88">
        <v>-0.2205</v>
      </c>
      <c r="G88">
        <v>0</v>
      </c>
      <c r="H88">
        <v>-3.5900000000000001E-2</v>
      </c>
    </row>
    <row r="89" spans="1:8" s="29" customFormat="1" x14ac:dyDescent="0.25">
      <c r="A89" s="230" t="s">
        <v>223</v>
      </c>
      <c r="B89">
        <v>4</v>
      </c>
      <c r="C89">
        <v>10</v>
      </c>
      <c r="D89">
        <v>29.5</v>
      </c>
      <c r="E89">
        <v>-3.5000000000000003E-2</v>
      </c>
      <c r="F89">
        <v>-0.2462</v>
      </c>
      <c r="G89">
        <v>0</v>
      </c>
      <c r="H89">
        <v>-0.04</v>
      </c>
    </row>
    <row r="90" spans="1:8" x14ac:dyDescent="0.25">
      <c r="B90">
        <v>4</v>
      </c>
      <c r="C90">
        <v>11</v>
      </c>
      <c r="D90">
        <v>32.450000000000003</v>
      </c>
      <c r="E90">
        <v>-3.95E-2</v>
      </c>
      <c r="F90">
        <v>-0.26400000000000001</v>
      </c>
      <c r="G90">
        <v>0</v>
      </c>
      <c r="H90">
        <v>-4.2700000000000002E-2</v>
      </c>
    </row>
    <row r="91" spans="1:8" x14ac:dyDescent="0.25">
      <c r="B91">
        <v>4</v>
      </c>
      <c r="C91">
        <v>12</v>
      </c>
      <c r="D91">
        <v>35.4</v>
      </c>
      <c r="E91">
        <v>-4.2299999999999997E-2</v>
      </c>
      <c r="F91">
        <v>-0.27229999999999999</v>
      </c>
      <c r="G91">
        <v>0</v>
      </c>
      <c r="H91">
        <v>-4.3999999999999997E-2</v>
      </c>
    </row>
    <row r="92" spans="1:8" x14ac:dyDescent="0.25">
      <c r="B92">
        <v>4</v>
      </c>
      <c r="C92">
        <v>13</v>
      </c>
      <c r="D92">
        <v>38.35</v>
      </c>
      <c r="E92">
        <v>-4.3200000000000002E-2</v>
      </c>
      <c r="F92">
        <v>-0.27050000000000002</v>
      </c>
      <c r="G92">
        <v>0</v>
      </c>
      <c r="H92">
        <v>-4.36E-2</v>
      </c>
    </row>
    <row r="93" spans="1:8" x14ac:dyDescent="0.25">
      <c r="B93">
        <v>4</v>
      </c>
      <c r="C93">
        <v>14</v>
      </c>
      <c r="D93">
        <v>41.3</v>
      </c>
      <c r="E93">
        <v>-4.2099999999999999E-2</v>
      </c>
      <c r="F93">
        <v>-0.2581</v>
      </c>
      <c r="G93">
        <v>0</v>
      </c>
      <c r="H93">
        <v>-4.1599999999999998E-2</v>
      </c>
    </row>
    <row r="94" spans="1:8" s="29" customFormat="1" x14ac:dyDescent="0.25">
      <c r="A94" s="230" t="s">
        <v>224</v>
      </c>
      <c r="B94">
        <v>4</v>
      </c>
      <c r="C94">
        <v>15</v>
      </c>
      <c r="D94">
        <v>44.25</v>
      </c>
      <c r="E94">
        <v>-3.9E-2</v>
      </c>
      <c r="F94">
        <v>-0.23530000000000001</v>
      </c>
      <c r="G94">
        <v>0</v>
      </c>
      <c r="H94">
        <v>-3.78E-2</v>
      </c>
    </row>
    <row r="95" spans="1:8" x14ac:dyDescent="0.25">
      <c r="B95">
        <v>4</v>
      </c>
      <c r="C95">
        <v>16</v>
      </c>
      <c r="D95">
        <v>47.2</v>
      </c>
      <c r="E95">
        <v>-3.4099999999999998E-2</v>
      </c>
      <c r="F95">
        <v>-0.20250000000000001</v>
      </c>
      <c r="G95">
        <v>0</v>
      </c>
      <c r="H95">
        <v>-3.2500000000000001E-2</v>
      </c>
    </row>
    <row r="96" spans="1:8" x14ac:dyDescent="0.25">
      <c r="B96">
        <v>4</v>
      </c>
      <c r="C96">
        <v>17</v>
      </c>
      <c r="D96">
        <v>50.15</v>
      </c>
      <c r="E96">
        <v>-2.7300000000000001E-2</v>
      </c>
      <c r="F96">
        <v>-0.1608</v>
      </c>
      <c r="G96">
        <v>0</v>
      </c>
      <c r="H96">
        <v>-2.58E-2</v>
      </c>
    </row>
    <row r="97" spans="1:8" x14ac:dyDescent="0.25">
      <c r="B97">
        <v>4</v>
      </c>
      <c r="C97">
        <v>18</v>
      </c>
      <c r="D97">
        <v>53.1</v>
      </c>
      <c r="E97">
        <v>-1.9099999999999999E-2</v>
      </c>
      <c r="F97">
        <v>-0.11169999999999999</v>
      </c>
      <c r="G97">
        <v>0</v>
      </c>
      <c r="H97">
        <v>-1.7899999999999999E-2</v>
      </c>
    </row>
    <row r="98" spans="1:8" x14ac:dyDescent="0.25">
      <c r="B98">
        <v>4</v>
      </c>
      <c r="C98">
        <v>19</v>
      </c>
      <c r="D98">
        <v>56.05</v>
      </c>
      <c r="E98">
        <v>-9.7999999999999997E-3</v>
      </c>
      <c r="F98">
        <v>-5.7299999999999997E-2</v>
      </c>
      <c r="G98">
        <v>0</v>
      </c>
      <c r="H98">
        <v>-9.1999999999999998E-3</v>
      </c>
    </row>
    <row r="99" spans="1:8" s="29" customFormat="1" x14ac:dyDescent="0.25">
      <c r="A99" s="29">
        <v>1</v>
      </c>
      <c r="B99">
        <v>4</v>
      </c>
      <c r="C99">
        <v>20</v>
      </c>
      <c r="D99">
        <v>59</v>
      </c>
      <c r="E99">
        <v>0</v>
      </c>
      <c r="F99">
        <v>0</v>
      </c>
      <c r="G99">
        <v>0</v>
      </c>
      <c r="H99">
        <v>0</v>
      </c>
    </row>
  </sheetData>
  <mergeCells count="2">
    <mergeCell ref="G7:H7"/>
    <mergeCell ref="E7:F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6B48-87C8-43CC-82B8-F1DFA96AE807}">
  <sheetPr>
    <tabColor rgb="FFFFFF00"/>
  </sheetPr>
  <dimension ref="A1:N36"/>
  <sheetViews>
    <sheetView workbookViewId="0">
      <selection activeCell="E6" sqref="E6"/>
    </sheetView>
  </sheetViews>
  <sheetFormatPr defaultRowHeight="15" x14ac:dyDescent="0.25"/>
  <cols>
    <col min="1" max="7" width="18.7109375" customWidth="1"/>
  </cols>
  <sheetData>
    <row r="1" spans="1:14" x14ac:dyDescent="0.25">
      <c r="A1" s="80"/>
      <c r="B1" s="394" t="s">
        <v>31</v>
      </c>
      <c r="C1" s="394"/>
      <c r="D1" s="394" t="s">
        <v>32</v>
      </c>
      <c r="E1" s="394"/>
      <c r="F1" s="394" t="s">
        <v>33</v>
      </c>
      <c r="G1" s="394"/>
    </row>
    <row r="2" spans="1:14" ht="15.75" thickBot="1" x14ac:dyDescent="0.3">
      <c r="A2" s="81" t="s">
        <v>0</v>
      </c>
      <c r="B2" s="82" t="s">
        <v>34</v>
      </c>
      <c r="C2" s="82" t="s">
        <v>35</v>
      </c>
      <c r="D2" s="82" t="s">
        <v>34</v>
      </c>
      <c r="E2" s="82" t="s">
        <v>35</v>
      </c>
      <c r="F2" s="82" t="s">
        <v>34</v>
      </c>
      <c r="G2" s="82" t="s">
        <v>35</v>
      </c>
    </row>
    <row r="3" spans="1:14" ht="15" customHeight="1" x14ac:dyDescent="0.25">
      <c r="A3" s="395" t="s">
        <v>6</v>
      </c>
      <c r="B3" s="78"/>
      <c r="C3" s="79"/>
      <c r="D3" s="79"/>
      <c r="E3" s="79"/>
      <c r="F3" s="79"/>
      <c r="G3" s="79"/>
      <c r="M3" s="399" t="s">
        <v>37</v>
      </c>
      <c r="N3" s="400"/>
    </row>
    <row r="4" spans="1:14" ht="15.75" thickBot="1" x14ac:dyDescent="0.3">
      <c r="A4" s="396"/>
      <c r="B4" s="74">
        <f>'Exterior defl'!E10</f>
        <v>0</v>
      </c>
      <c r="C4" s="32">
        <f>'Interior defl'!E10</f>
        <v>0</v>
      </c>
      <c r="D4" s="32">
        <f>'Exterior defl'!F10</f>
        <v>0</v>
      </c>
      <c r="E4" s="32">
        <f>'Interior defl'!F10</f>
        <v>0</v>
      </c>
      <c r="F4" s="32">
        <f>'Exterior defl'!H10</f>
        <v>0</v>
      </c>
      <c r="G4" s="32">
        <f>'Interior defl'!H10</f>
        <v>0</v>
      </c>
      <c r="I4" s="9">
        <f>B4+D4+F4</f>
        <v>0</v>
      </c>
      <c r="J4" s="9">
        <f>C4+E4+G4</f>
        <v>0</v>
      </c>
      <c r="K4" s="9">
        <f>I4-J4</f>
        <v>0</v>
      </c>
      <c r="M4" s="401"/>
      <c r="N4" s="402"/>
    </row>
    <row r="5" spans="1:14" x14ac:dyDescent="0.25">
      <c r="A5" s="397">
        <v>0.25</v>
      </c>
      <c r="B5" s="73"/>
      <c r="C5" s="31"/>
      <c r="D5" s="31"/>
      <c r="E5" s="31"/>
      <c r="F5" s="31"/>
      <c r="G5" s="31"/>
      <c r="I5" s="9">
        <f t="shared" ref="I5:I36" si="0">B5+D5+F5</f>
        <v>0</v>
      </c>
      <c r="J5" s="9">
        <f t="shared" ref="J5:J36" si="1">C5+E5+G5</f>
        <v>0</v>
      </c>
      <c r="K5" s="9">
        <f t="shared" ref="K5:K36" si="2">I5-J5</f>
        <v>0</v>
      </c>
    </row>
    <row r="6" spans="1:14" x14ac:dyDescent="0.25">
      <c r="A6" s="397"/>
      <c r="B6" s="74">
        <f>'Exterior defl'!E15</f>
        <v>-3.9E-2</v>
      </c>
      <c r="C6" s="32">
        <f>'Interior defl'!E15</f>
        <v>-3.9E-2</v>
      </c>
      <c r="D6" s="32">
        <f>'Exterior defl'!F15</f>
        <v>-0.25669999999999998</v>
      </c>
      <c r="E6" s="32">
        <f>'Interior defl'!F15</f>
        <v>-0.23530000000000001</v>
      </c>
      <c r="F6" s="32">
        <f>'Exterior defl'!H15</f>
        <v>-3.8300000000000001E-2</v>
      </c>
      <c r="G6" s="32">
        <f>'Interior defl'!H15</f>
        <v>-3.78E-2</v>
      </c>
      <c r="I6" s="9">
        <f t="shared" si="0"/>
        <v>-0.33399999999999996</v>
      </c>
      <c r="J6" s="9">
        <f t="shared" si="1"/>
        <v>-0.31209999999999999</v>
      </c>
      <c r="K6" s="9">
        <f t="shared" si="2"/>
        <v>-2.1899999999999975E-2</v>
      </c>
    </row>
    <row r="7" spans="1:14" x14ac:dyDescent="0.25">
      <c r="A7" s="397">
        <v>0.5</v>
      </c>
      <c r="B7" s="73"/>
      <c r="C7" s="31"/>
      <c r="D7" s="31"/>
      <c r="E7" s="31"/>
      <c r="F7" s="31"/>
      <c r="G7" s="31"/>
      <c r="I7" s="9">
        <f t="shared" si="0"/>
        <v>0</v>
      </c>
      <c r="J7" s="9">
        <f t="shared" si="1"/>
        <v>0</v>
      </c>
      <c r="K7" s="9">
        <f t="shared" si="2"/>
        <v>0</v>
      </c>
    </row>
    <row r="8" spans="1:14" x14ac:dyDescent="0.25">
      <c r="A8" s="397"/>
      <c r="B8" s="74">
        <f>'Exterior defl'!E20</f>
        <v>-3.5000000000000003E-2</v>
      </c>
      <c r="C8" s="32">
        <f>'Interior defl'!E20</f>
        <v>-3.5000000000000003E-2</v>
      </c>
      <c r="D8" s="32">
        <f>'Exterior defl'!F20</f>
        <v>-0.26869999999999999</v>
      </c>
      <c r="E8" s="32">
        <f>'Interior defl'!F20</f>
        <v>-0.2462</v>
      </c>
      <c r="F8" s="32">
        <f>'Exterior defl'!H20</f>
        <v>-4.0500000000000001E-2</v>
      </c>
      <c r="G8" s="32">
        <f>'Interior defl'!H20</f>
        <v>-0.04</v>
      </c>
      <c r="I8" s="9">
        <f t="shared" si="0"/>
        <v>-0.34419999999999995</v>
      </c>
      <c r="J8" s="9">
        <f t="shared" si="1"/>
        <v>-0.32119999999999999</v>
      </c>
      <c r="K8" s="9">
        <f t="shared" si="2"/>
        <v>-2.2999999999999965E-2</v>
      </c>
    </row>
    <row r="9" spans="1:14" x14ac:dyDescent="0.25">
      <c r="A9" s="397">
        <v>0.75</v>
      </c>
      <c r="B9" s="73"/>
      <c r="C9" s="31"/>
      <c r="D9" s="31"/>
      <c r="E9" s="31"/>
      <c r="F9" s="31"/>
      <c r="G9" s="31"/>
      <c r="I9" s="9">
        <f t="shared" si="0"/>
        <v>0</v>
      </c>
      <c r="J9" s="9">
        <f t="shared" si="1"/>
        <v>0</v>
      </c>
      <c r="K9" s="9">
        <f t="shared" si="2"/>
        <v>0</v>
      </c>
    </row>
    <row r="10" spans="1:14" x14ac:dyDescent="0.25">
      <c r="A10" s="397"/>
      <c r="B10" s="74">
        <f>'Exterior defl'!E25</f>
        <v>-3.0999999999999999E-3</v>
      </c>
      <c r="C10" s="32">
        <f>'Interior defl'!E25</f>
        <v>-3.0999999999999999E-3</v>
      </c>
      <c r="D10" s="32">
        <f>'Exterior defl'!F25</f>
        <v>-8.8099999999999998E-2</v>
      </c>
      <c r="E10" s="32">
        <f>'Interior defl'!F25</f>
        <v>-8.0699999999999994E-2</v>
      </c>
      <c r="F10" s="32">
        <f>'Exterior defl'!H25</f>
        <v>-1.3100000000000001E-2</v>
      </c>
      <c r="G10" s="32">
        <f>'Interior defl'!H25</f>
        <v>-1.29E-2</v>
      </c>
      <c r="I10" s="9">
        <f t="shared" si="0"/>
        <v>-0.1043</v>
      </c>
      <c r="J10" s="9">
        <f t="shared" si="1"/>
        <v>-9.6699999999999994E-2</v>
      </c>
      <c r="K10" s="9">
        <f t="shared" si="2"/>
        <v>-7.6000000000000095E-3</v>
      </c>
    </row>
    <row r="11" spans="1:14" x14ac:dyDescent="0.25">
      <c r="A11" s="398" t="s">
        <v>36</v>
      </c>
      <c r="B11" s="73"/>
      <c r="C11" s="31"/>
      <c r="D11" s="31"/>
      <c r="E11" s="31"/>
      <c r="F11" s="31"/>
      <c r="G11" s="31"/>
      <c r="I11" s="9">
        <f t="shared" si="0"/>
        <v>0</v>
      </c>
      <c r="J11" s="9">
        <f t="shared" si="1"/>
        <v>0</v>
      </c>
      <c r="K11" s="9">
        <f t="shared" si="2"/>
        <v>0</v>
      </c>
    </row>
    <row r="12" spans="1:14" ht="15" customHeight="1" x14ac:dyDescent="0.25">
      <c r="A12" s="396"/>
      <c r="B12" s="74">
        <f>'Exterior defl'!E30</f>
        <v>0</v>
      </c>
      <c r="C12" s="32">
        <f>'Interior defl'!E30</f>
        <v>0</v>
      </c>
      <c r="D12" s="32">
        <f>'Exterior defl'!F30</f>
        <v>0</v>
      </c>
      <c r="E12" s="32">
        <f>'Interior defl'!F30</f>
        <v>0</v>
      </c>
      <c r="F12" s="32">
        <f>'Exterior defl'!H30</f>
        <v>0</v>
      </c>
      <c r="G12" s="32">
        <f>'Interior defl'!H30</f>
        <v>0</v>
      </c>
      <c r="I12" s="9">
        <f t="shared" si="0"/>
        <v>0</v>
      </c>
      <c r="J12" s="9">
        <f t="shared" si="1"/>
        <v>0</v>
      </c>
      <c r="K12" s="9">
        <f t="shared" si="2"/>
        <v>0</v>
      </c>
    </row>
    <row r="13" spans="1:14" x14ac:dyDescent="0.25">
      <c r="A13" s="397">
        <v>0.25</v>
      </c>
      <c r="B13" s="73"/>
      <c r="C13" s="31"/>
      <c r="D13" s="31"/>
      <c r="E13" s="31"/>
      <c r="F13" s="31"/>
      <c r="G13" s="31"/>
      <c r="I13" s="9">
        <f t="shared" si="0"/>
        <v>0</v>
      </c>
      <c r="J13" s="9">
        <f t="shared" si="1"/>
        <v>0</v>
      </c>
      <c r="K13" s="9">
        <f t="shared" si="2"/>
        <v>0</v>
      </c>
    </row>
    <row r="14" spans="1:14" x14ac:dyDescent="0.25">
      <c r="A14" s="397"/>
      <c r="B14" s="74">
        <f>'Exterior defl'!E38</f>
        <v>-8.4000000000000005E-2</v>
      </c>
      <c r="C14" s="32">
        <f>'Interior defl'!E38</f>
        <v>-8.4000000000000005E-2</v>
      </c>
      <c r="D14" s="32">
        <f>'Exterior defl'!F38</f>
        <v>-0.2868</v>
      </c>
      <c r="E14" s="32">
        <f>'Interior defl'!F38</f>
        <v>-0.26279999999999998</v>
      </c>
      <c r="F14" s="32">
        <f>'Exterior defl'!H38</f>
        <v>-5.4899999999999997E-2</v>
      </c>
      <c r="G14" s="32">
        <f>'Interior defl'!H38</f>
        <v>-5.4300000000000001E-2</v>
      </c>
      <c r="I14" s="9">
        <f t="shared" si="0"/>
        <v>-0.42570000000000002</v>
      </c>
      <c r="J14" s="9">
        <f t="shared" si="1"/>
        <v>-0.40110000000000001</v>
      </c>
      <c r="K14" s="9">
        <f t="shared" si="2"/>
        <v>-2.4600000000000011E-2</v>
      </c>
    </row>
    <row r="15" spans="1:14" x14ac:dyDescent="0.25">
      <c r="A15" s="397">
        <v>0.5</v>
      </c>
      <c r="B15" s="73"/>
      <c r="C15" s="31"/>
      <c r="D15" s="31"/>
      <c r="E15" s="31"/>
      <c r="F15" s="31"/>
      <c r="G15" s="31"/>
      <c r="I15" s="9">
        <f t="shared" si="0"/>
        <v>0</v>
      </c>
      <c r="J15" s="9">
        <f t="shared" si="1"/>
        <v>0</v>
      </c>
      <c r="K15" s="9">
        <f t="shared" si="2"/>
        <v>0</v>
      </c>
    </row>
    <row r="16" spans="1:14" x14ac:dyDescent="0.25">
      <c r="A16" s="397"/>
      <c r="B16" s="74">
        <f>'Exterior defl'!E43</f>
        <v>-0.1328</v>
      </c>
      <c r="C16" s="32">
        <f>'Interior defl'!E43</f>
        <v>-0.1328</v>
      </c>
      <c r="D16" s="32">
        <f>'Exterior defl'!F43</f>
        <v>-0.49990000000000001</v>
      </c>
      <c r="E16" s="32">
        <f>'Interior defl'!F43</f>
        <v>-0.45810000000000001</v>
      </c>
      <c r="F16" s="32">
        <f>'Exterior defl'!H43</f>
        <v>-9.2100000000000001E-2</v>
      </c>
      <c r="G16" s="32">
        <f>'Interior defl'!H43</f>
        <v>-9.0999999999999998E-2</v>
      </c>
      <c r="I16" s="9">
        <f t="shared" si="0"/>
        <v>-0.7248</v>
      </c>
      <c r="J16" s="9">
        <f t="shared" si="1"/>
        <v>-0.68189999999999995</v>
      </c>
      <c r="K16" s="9">
        <f t="shared" si="2"/>
        <v>-4.2900000000000049E-2</v>
      </c>
    </row>
    <row r="17" spans="1:11" x14ac:dyDescent="0.25">
      <c r="A17" s="397">
        <v>0.75</v>
      </c>
      <c r="B17" s="73"/>
      <c r="C17" s="31"/>
      <c r="D17" s="31"/>
      <c r="E17" s="31"/>
      <c r="F17" s="31"/>
      <c r="G17" s="31"/>
      <c r="I17" s="9">
        <f t="shared" si="0"/>
        <v>0</v>
      </c>
      <c r="J17" s="9">
        <f t="shared" si="1"/>
        <v>0</v>
      </c>
      <c r="K17" s="9">
        <f t="shared" si="2"/>
        <v>0</v>
      </c>
    </row>
    <row r="18" spans="1:11" x14ac:dyDescent="0.25">
      <c r="A18" s="397"/>
      <c r="B18" s="74">
        <f>'Exterior defl'!E48</f>
        <v>-6.08E-2</v>
      </c>
      <c r="C18" s="32">
        <f>'Interior defl'!E48</f>
        <v>-6.08E-2</v>
      </c>
      <c r="D18" s="32">
        <f>'Exterior defl'!F48</f>
        <v>-0.23699999999999999</v>
      </c>
      <c r="E18" s="32">
        <f>'Interior defl'!F48</f>
        <v>-0.2172</v>
      </c>
      <c r="F18" s="32">
        <f>'Exterior defl'!H48</f>
        <v>-4.58E-2</v>
      </c>
      <c r="G18" s="32">
        <f>'Interior defl'!H48</f>
        <v>-4.53E-2</v>
      </c>
      <c r="I18" s="9">
        <f t="shared" si="0"/>
        <v>-0.34360000000000002</v>
      </c>
      <c r="J18" s="9">
        <f t="shared" si="1"/>
        <v>-0.32330000000000003</v>
      </c>
      <c r="K18" s="9">
        <f t="shared" si="2"/>
        <v>-2.0299999999999985E-2</v>
      </c>
    </row>
    <row r="19" spans="1:11" x14ac:dyDescent="0.25">
      <c r="A19" s="398" t="s">
        <v>92</v>
      </c>
      <c r="B19" s="73"/>
      <c r="C19" s="31"/>
      <c r="D19" s="31"/>
      <c r="E19" s="31"/>
      <c r="F19" s="31"/>
      <c r="G19" s="31"/>
      <c r="I19" s="9">
        <f t="shared" si="0"/>
        <v>0</v>
      </c>
      <c r="J19" s="9">
        <f t="shared" si="1"/>
        <v>0</v>
      </c>
      <c r="K19" s="9">
        <f t="shared" si="2"/>
        <v>0</v>
      </c>
    </row>
    <row r="20" spans="1:11" ht="15" customHeight="1" x14ac:dyDescent="0.25">
      <c r="A20" s="396"/>
      <c r="B20" s="74">
        <f>'Exterior defl'!E53</f>
        <v>0</v>
      </c>
      <c r="C20" s="32">
        <f>'Interior defl'!E53</f>
        <v>0</v>
      </c>
      <c r="D20" s="32">
        <f>'Exterior defl'!F53</f>
        <v>0</v>
      </c>
      <c r="E20" s="32">
        <f>'Interior defl'!F53</f>
        <v>0</v>
      </c>
      <c r="F20" s="32">
        <f>'Exterior defl'!H53</f>
        <v>0</v>
      </c>
      <c r="G20" s="32">
        <f>'Interior defl'!H53</f>
        <v>0</v>
      </c>
      <c r="I20" s="9">
        <f t="shared" si="0"/>
        <v>0</v>
      </c>
      <c r="J20" s="9">
        <f t="shared" si="1"/>
        <v>0</v>
      </c>
      <c r="K20" s="9">
        <f t="shared" si="2"/>
        <v>0</v>
      </c>
    </row>
    <row r="21" spans="1:11" x14ac:dyDescent="0.25">
      <c r="A21" s="397">
        <v>0.25</v>
      </c>
      <c r="B21" s="73"/>
      <c r="C21" s="31"/>
      <c r="D21" s="31"/>
      <c r="E21" s="31"/>
      <c r="F21" s="31"/>
      <c r="G21" s="31"/>
      <c r="I21" s="9">
        <f t="shared" si="0"/>
        <v>0</v>
      </c>
      <c r="J21" s="9">
        <f t="shared" si="1"/>
        <v>0</v>
      </c>
      <c r="K21" s="9">
        <f t="shared" si="2"/>
        <v>0</v>
      </c>
    </row>
    <row r="22" spans="1:11" x14ac:dyDescent="0.25">
      <c r="A22" s="397"/>
      <c r="B22" s="74">
        <f>'Exterior defl'!E61</f>
        <v>-6.08E-2</v>
      </c>
      <c r="C22" s="32">
        <f>'Interior defl'!E61</f>
        <v>-6.08E-2</v>
      </c>
      <c r="D22" s="32">
        <f>'Exterior defl'!F61</f>
        <v>-0.23699999999999999</v>
      </c>
      <c r="E22" s="32">
        <f>'Interior defl'!F61</f>
        <v>-0.2172</v>
      </c>
      <c r="F22" s="32">
        <f>'Exterior defl'!H61</f>
        <v>-4.58E-2</v>
      </c>
      <c r="G22" s="32">
        <f>'Interior defl'!H61</f>
        <v>-4.53E-2</v>
      </c>
      <c r="I22" s="9">
        <f t="shared" si="0"/>
        <v>-0.34360000000000002</v>
      </c>
      <c r="J22" s="9">
        <f t="shared" si="1"/>
        <v>-0.32330000000000003</v>
      </c>
      <c r="K22" s="9">
        <f t="shared" si="2"/>
        <v>-2.0299999999999985E-2</v>
      </c>
    </row>
    <row r="23" spans="1:11" x14ac:dyDescent="0.25">
      <c r="A23" s="397">
        <v>0.5</v>
      </c>
      <c r="B23" s="73"/>
      <c r="C23" s="31"/>
      <c r="D23" s="31"/>
      <c r="E23" s="31"/>
      <c r="F23" s="31"/>
      <c r="G23" s="31"/>
      <c r="I23" s="9">
        <f t="shared" si="0"/>
        <v>0</v>
      </c>
      <c r="J23" s="9">
        <f t="shared" si="1"/>
        <v>0</v>
      </c>
      <c r="K23" s="9">
        <f t="shared" si="2"/>
        <v>0</v>
      </c>
    </row>
    <row r="24" spans="1:11" x14ac:dyDescent="0.25">
      <c r="A24" s="397"/>
      <c r="B24" s="74">
        <f>'Exterior defl'!E66</f>
        <v>-0.1328</v>
      </c>
      <c r="C24" s="32">
        <f>'Interior defl'!E66</f>
        <v>-0.1328</v>
      </c>
      <c r="D24" s="32">
        <f>'Exterior defl'!F66</f>
        <v>-0.49990000000000001</v>
      </c>
      <c r="E24" s="32">
        <f>'Interior defl'!F66</f>
        <v>-0.45810000000000001</v>
      </c>
      <c r="F24" s="32">
        <f>'Exterior defl'!H66</f>
        <v>-9.2100000000000001E-2</v>
      </c>
      <c r="G24" s="32">
        <f>'Interior defl'!H66</f>
        <v>-9.0999999999999998E-2</v>
      </c>
      <c r="I24" s="9">
        <f t="shared" si="0"/>
        <v>-0.7248</v>
      </c>
      <c r="J24" s="9">
        <f t="shared" si="1"/>
        <v>-0.68189999999999995</v>
      </c>
      <c r="K24" s="9">
        <f t="shared" si="2"/>
        <v>-4.2900000000000049E-2</v>
      </c>
    </row>
    <row r="25" spans="1:11" x14ac:dyDescent="0.25">
      <c r="A25" s="397">
        <v>0.75</v>
      </c>
      <c r="B25" s="73"/>
      <c r="C25" s="31"/>
      <c r="D25" s="31"/>
      <c r="E25" s="31"/>
      <c r="F25" s="31"/>
      <c r="G25" s="31"/>
      <c r="I25" s="9">
        <f t="shared" si="0"/>
        <v>0</v>
      </c>
      <c r="J25" s="9">
        <f t="shared" si="1"/>
        <v>0</v>
      </c>
      <c r="K25" s="9">
        <f t="shared" si="2"/>
        <v>0</v>
      </c>
    </row>
    <row r="26" spans="1:11" x14ac:dyDescent="0.25">
      <c r="A26" s="397"/>
      <c r="B26" s="74">
        <f>'Exterior defl'!E71</f>
        <v>-8.4000000000000005E-2</v>
      </c>
      <c r="C26" s="32">
        <f>'Interior defl'!E71</f>
        <v>-8.4000000000000005E-2</v>
      </c>
      <c r="D26" s="32">
        <f>'Exterior defl'!F71</f>
        <v>-0.2868</v>
      </c>
      <c r="E26" s="32">
        <f>'Interior defl'!F71</f>
        <v>-0.26279999999999998</v>
      </c>
      <c r="F26" s="32">
        <f>'Exterior defl'!H71</f>
        <v>-5.4899999999999997E-2</v>
      </c>
      <c r="G26" s="32">
        <f>'Interior defl'!H71</f>
        <v>-5.4300000000000001E-2</v>
      </c>
      <c r="I26" s="9">
        <f t="shared" si="0"/>
        <v>-0.42570000000000002</v>
      </c>
      <c r="J26" s="9">
        <f t="shared" si="1"/>
        <v>-0.40110000000000001</v>
      </c>
      <c r="K26" s="9">
        <f t="shared" si="2"/>
        <v>-2.4600000000000011E-2</v>
      </c>
    </row>
    <row r="27" spans="1:11" x14ac:dyDescent="0.25">
      <c r="A27" s="398" t="s">
        <v>93</v>
      </c>
      <c r="B27" s="73"/>
      <c r="C27" s="31"/>
      <c r="D27" s="31"/>
      <c r="E27" s="31"/>
      <c r="F27" s="31"/>
      <c r="G27" s="31"/>
      <c r="I27" s="9">
        <f t="shared" si="0"/>
        <v>0</v>
      </c>
      <c r="J27" s="9">
        <f t="shared" si="1"/>
        <v>0</v>
      </c>
      <c r="K27" s="9">
        <f t="shared" si="2"/>
        <v>0</v>
      </c>
    </row>
    <row r="28" spans="1:11" ht="15" customHeight="1" x14ac:dyDescent="0.25">
      <c r="A28" s="396"/>
      <c r="B28" s="74">
        <f>'Exterior defl'!E76</f>
        <v>0</v>
      </c>
      <c r="C28" s="32">
        <f>'Interior defl'!E76</f>
        <v>0</v>
      </c>
      <c r="D28" s="32">
        <f>'Exterior defl'!F76</f>
        <v>0</v>
      </c>
      <c r="E28" s="32">
        <f>'Interior defl'!F76</f>
        <v>0</v>
      </c>
      <c r="F28" s="32">
        <f>'Exterior defl'!H76</f>
        <v>0</v>
      </c>
      <c r="G28" s="32">
        <f>'Interior defl'!H76</f>
        <v>0</v>
      </c>
      <c r="I28" s="9">
        <f t="shared" si="0"/>
        <v>0</v>
      </c>
      <c r="J28" s="9">
        <f t="shared" si="1"/>
        <v>0</v>
      </c>
      <c r="K28" s="9">
        <f t="shared" si="2"/>
        <v>0</v>
      </c>
    </row>
    <row r="29" spans="1:11" x14ac:dyDescent="0.25">
      <c r="A29" s="397">
        <v>0.25</v>
      </c>
      <c r="B29" s="75"/>
      <c r="C29" s="70"/>
      <c r="D29" s="70"/>
      <c r="E29" s="70"/>
      <c r="F29" s="70"/>
      <c r="G29" s="70"/>
      <c r="I29" s="9">
        <f t="shared" si="0"/>
        <v>0</v>
      </c>
      <c r="J29" s="9">
        <f t="shared" si="1"/>
        <v>0</v>
      </c>
      <c r="K29" s="9">
        <f t="shared" si="2"/>
        <v>0</v>
      </c>
    </row>
    <row r="30" spans="1:11" x14ac:dyDescent="0.25">
      <c r="A30" s="397"/>
      <c r="B30" s="76">
        <f>'Exterior defl'!E84</f>
        <v>-3.0999999999999999E-3</v>
      </c>
      <c r="C30" s="71">
        <f>'Interior defl'!E84</f>
        <v>-3.0999999999999999E-3</v>
      </c>
      <c r="D30" s="71">
        <f>'Exterior defl'!F84</f>
        <v>-8.8099999999999998E-2</v>
      </c>
      <c r="E30" s="71">
        <f>'Interior defl'!F84</f>
        <v>-8.0699999999999994E-2</v>
      </c>
      <c r="F30" s="71">
        <f>'Exterior defl'!H84</f>
        <v>-1.3100000000000001E-2</v>
      </c>
      <c r="G30" s="71">
        <f>'Interior defl'!H84</f>
        <v>-1.29E-2</v>
      </c>
      <c r="I30" s="9">
        <f t="shared" si="0"/>
        <v>-0.1043</v>
      </c>
      <c r="J30" s="9">
        <f t="shared" si="1"/>
        <v>-9.6699999999999994E-2</v>
      </c>
      <c r="K30" s="9">
        <f t="shared" si="2"/>
        <v>-7.6000000000000095E-3</v>
      </c>
    </row>
    <row r="31" spans="1:11" x14ac:dyDescent="0.25">
      <c r="A31" s="397">
        <v>0.5</v>
      </c>
      <c r="B31" s="75"/>
      <c r="C31" s="70"/>
      <c r="D31" s="70"/>
      <c r="E31" s="70"/>
      <c r="F31" s="70"/>
      <c r="G31" s="70"/>
      <c r="I31" s="9">
        <f t="shared" si="0"/>
        <v>0</v>
      </c>
      <c r="J31" s="9">
        <f t="shared" si="1"/>
        <v>0</v>
      </c>
      <c r="K31" s="9">
        <f t="shared" si="2"/>
        <v>0</v>
      </c>
    </row>
    <row r="32" spans="1:11" x14ac:dyDescent="0.25">
      <c r="A32" s="397"/>
      <c r="B32" s="76">
        <f>'Exterior defl'!E89</f>
        <v>-3.5000000000000003E-2</v>
      </c>
      <c r="C32" s="71">
        <f>'Interior defl'!E89</f>
        <v>-3.5000000000000003E-2</v>
      </c>
      <c r="D32" s="71">
        <f>'Exterior defl'!F89</f>
        <v>-0.26869999999999999</v>
      </c>
      <c r="E32" s="71">
        <f>'Interior defl'!F89</f>
        <v>-0.2462</v>
      </c>
      <c r="F32" s="71">
        <f>'Exterior defl'!H89</f>
        <v>-4.0500000000000001E-2</v>
      </c>
      <c r="G32" s="71">
        <f>'Interior defl'!H89</f>
        <v>-0.04</v>
      </c>
      <c r="I32" s="9">
        <f t="shared" si="0"/>
        <v>-0.34419999999999995</v>
      </c>
      <c r="J32" s="9">
        <f t="shared" si="1"/>
        <v>-0.32119999999999999</v>
      </c>
      <c r="K32" s="9">
        <f t="shared" si="2"/>
        <v>-2.2999999999999965E-2</v>
      </c>
    </row>
    <row r="33" spans="1:11" x14ac:dyDescent="0.25">
      <c r="A33" s="397">
        <v>0.75</v>
      </c>
      <c r="B33" s="75"/>
      <c r="C33" s="70"/>
      <c r="D33" s="70"/>
      <c r="E33" s="70"/>
      <c r="F33" s="70"/>
      <c r="G33" s="70"/>
      <c r="I33" s="9">
        <f t="shared" si="0"/>
        <v>0</v>
      </c>
      <c r="J33" s="9">
        <f t="shared" si="1"/>
        <v>0</v>
      </c>
      <c r="K33" s="9">
        <f t="shared" si="2"/>
        <v>0</v>
      </c>
    </row>
    <row r="34" spans="1:11" x14ac:dyDescent="0.25">
      <c r="A34" s="397"/>
      <c r="B34" s="76">
        <f>'Exterior defl'!E94</f>
        <v>-3.9E-2</v>
      </c>
      <c r="C34" s="71">
        <f>'Interior defl'!E94</f>
        <v>-3.9E-2</v>
      </c>
      <c r="D34" s="71">
        <f>'Exterior defl'!F94</f>
        <v>-0.25669999999999998</v>
      </c>
      <c r="E34" s="71">
        <f>'Interior defl'!F94</f>
        <v>-0.23530000000000001</v>
      </c>
      <c r="F34" s="71">
        <f>'Exterior defl'!H94</f>
        <v>-3.8300000000000001E-2</v>
      </c>
      <c r="G34" s="71">
        <f>'Interior defl'!H94</f>
        <v>-3.78E-2</v>
      </c>
      <c r="I34" s="9">
        <f t="shared" si="0"/>
        <v>-0.33399999999999996</v>
      </c>
      <c r="J34" s="9">
        <f t="shared" si="1"/>
        <v>-0.31209999999999999</v>
      </c>
      <c r="K34" s="9">
        <f t="shared" si="2"/>
        <v>-2.1899999999999975E-2</v>
      </c>
    </row>
    <row r="35" spans="1:11" x14ac:dyDescent="0.25">
      <c r="A35" s="398" t="s">
        <v>7</v>
      </c>
      <c r="B35" s="75"/>
      <c r="C35" s="70"/>
      <c r="D35" s="70"/>
      <c r="E35" s="70"/>
      <c r="F35" s="70"/>
      <c r="G35" s="70"/>
      <c r="I35" s="9">
        <f t="shared" si="0"/>
        <v>0</v>
      </c>
      <c r="J35" s="9">
        <f t="shared" si="1"/>
        <v>0</v>
      </c>
      <c r="K35" s="9">
        <f t="shared" si="2"/>
        <v>0</v>
      </c>
    </row>
    <row r="36" spans="1:11" x14ac:dyDescent="0.25">
      <c r="A36" s="396"/>
      <c r="B36" s="77">
        <f>'Exterior defl'!E99</f>
        <v>0</v>
      </c>
      <c r="C36" s="72">
        <f>'Interior defl'!E99</f>
        <v>0</v>
      </c>
      <c r="D36" s="72">
        <f>'Exterior defl'!F99</f>
        <v>0</v>
      </c>
      <c r="E36" s="72">
        <f>'Interior defl'!F99</f>
        <v>0</v>
      </c>
      <c r="F36" s="72">
        <f>'Exterior defl'!H99</f>
        <v>0</v>
      </c>
      <c r="G36" s="72">
        <f>'Interior defl'!H99</f>
        <v>0</v>
      </c>
      <c r="I36" s="9">
        <f t="shared" si="0"/>
        <v>0</v>
      </c>
      <c r="J36" s="9">
        <f t="shared" si="1"/>
        <v>0</v>
      </c>
      <c r="K36" s="9">
        <f t="shared" si="2"/>
        <v>0</v>
      </c>
    </row>
  </sheetData>
  <mergeCells count="21">
    <mergeCell ref="A29:A30"/>
    <mergeCell ref="A31:A32"/>
    <mergeCell ref="A33:A34"/>
    <mergeCell ref="A35:A36"/>
    <mergeCell ref="A21:A22"/>
    <mergeCell ref="A23:A24"/>
    <mergeCell ref="A25:A26"/>
    <mergeCell ref="A27:A28"/>
    <mergeCell ref="M3:N4"/>
    <mergeCell ref="A9:A10"/>
    <mergeCell ref="A11:A12"/>
    <mergeCell ref="A13:A14"/>
    <mergeCell ref="A15:A16"/>
    <mergeCell ref="F1:G1"/>
    <mergeCell ref="A3:A4"/>
    <mergeCell ref="A5:A6"/>
    <mergeCell ref="A17:A18"/>
    <mergeCell ref="A19:A20"/>
    <mergeCell ref="A7:A8"/>
    <mergeCell ref="B1:C1"/>
    <mergeCell ref="D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1C4D6-42C6-433A-AF17-2116CFEFF771}">
  <sheetPr>
    <tabColor rgb="FFFF0000"/>
  </sheetPr>
  <dimension ref="A1:O40"/>
  <sheetViews>
    <sheetView workbookViewId="0">
      <selection activeCell="I2" sqref="I2:O2"/>
    </sheetView>
  </sheetViews>
  <sheetFormatPr defaultRowHeight="15" x14ac:dyDescent="0.25"/>
  <cols>
    <col min="1" max="1" width="6.28515625" customWidth="1"/>
    <col min="2" max="2" width="20.85546875" customWidth="1"/>
    <col min="3" max="6" width="12.5703125" customWidth="1"/>
    <col min="7" max="7" width="11.5703125" customWidth="1"/>
    <col min="9" max="9" width="12.5703125" customWidth="1"/>
  </cols>
  <sheetData>
    <row r="1" spans="1:15" ht="18.75" thickBot="1" x14ac:dyDescent="0.3">
      <c r="A1" s="403" t="s">
        <v>41</v>
      </c>
      <c r="B1" s="404"/>
      <c r="C1" s="404"/>
      <c r="D1" s="404"/>
      <c r="E1" s="404"/>
      <c r="F1" s="404"/>
      <c r="G1" s="404"/>
    </row>
    <row r="2" spans="1:15" ht="43.5" customHeight="1" thickBot="1" x14ac:dyDescent="0.3">
      <c r="A2" s="49"/>
      <c r="B2" s="49" t="s">
        <v>0</v>
      </c>
      <c r="C2" s="51" t="s">
        <v>154</v>
      </c>
      <c r="D2" s="110" t="s">
        <v>155</v>
      </c>
      <c r="E2" s="110" t="s">
        <v>156</v>
      </c>
      <c r="F2" s="164" t="s">
        <v>157</v>
      </c>
      <c r="G2" s="164" t="s">
        <v>225</v>
      </c>
      <c r="I2" s="405" t="s">
        <v>245</v>
      </c>
      <c r="J2" s="405"/>
      <c r="K2" s="405"/>
      <c r="L2" s="405"/>
      <c r="M2" s="405"/>
      <c r="N2" s="405"/>
      <c r="O2" s="405"/>
    </row>
    <row r="3" spans="1:15" ht="13.5" customHeight="1" x14ac:dyDescent="0.25">
      <c r="A3" s="299" t="s">
        <v>25</v>
      </c>
      <c r="B3" s="296" t="s">
        <v>158</v>
      </c>
      <c r="C3" s="111">
        <f>'FINAL DECK CALC'!E5</f>
        <v>4936.5592378864667</v>
      </c>
      <c r="D3" s="112">
        <f>'FINAL DECK CALC'!F5</f>
        <v>4934.5496189432333</v>
      </c>
      <c r="E3" s="112">
        <f>'FINAL DECK CALC'!G5</f>
        <v>4932.54</v>
      </c>
      <c r="F3" s="113">
        <f>'FINAL DECK CALC'!H5</f>
        <v>4930.5303810567666</v>
      </c>
      <c r="G3" s="113">
        <f>'FINAL DECK CALC'!I5</f>
        <v>4928.5207621135332</v>
      </c>
    </row>
    <row r="4" spans="1:15" ht="13.5" customHeight="1" x14ac:dyDescent="0.25">
      <c r="A4" s="300"/>
      <c r="B4" s="297"/>
      <c r="C4" s="114">
        <f>'FINAL DECK CALC'!E6-'Deflection summary'!D4/12-'Deflection summary'!F4/12-$J$4/12</f>
        <v>695.10344816952954</v>
      </c>
      <c r="D4" s="115">
        <f>'FINAL DECK CALC'!F6-'Deflection summary'!E4/12-'Deflection summary'!G4/12-$J$4/12</f>
        <v>695.20562117389147</v>
      </c>
      <c r="E4" s="115">
        <f>'FINAL DECK CALC'!G6-'Deflection summary'!E4/12-'Deflection summary'!G4/12-$J$4/12</f>
        <v>695.30753772916671</v>
      </c>
      <c r="F4" s="117">
        <f>'FINAL DECK CALC'!H6-'Deflection summary'!E4/12-'Deflection summary'!G4/12-$J$4/12</f>
        <v>695.16919783535491</v>
      </c>
      <c r="G4" s="117">
        <f>'FINAL DECK CALC'!I6-'Deflection summary'!D4/12-'Deflection summary'!F4/12-$J$4/12</f>
        <v>695.03060149245619</v>
      </c>
      <c r="I4" t="s">
        <v>42</v>
      </c>
      <c r="J4" s="14">
        <v>8.5</v>
      </c>
      <c r="K4" t="s">
        <v>29</v>
      </c>
    </row>
    <row r="5" spans="1:15" ht="13.5" customHeight="1" x14ac:dyDescent="0.25">
      <c r="A5" s="300"/>
      <c r="B5" s="298">
        <v>0.25</v>
      </c>
      <c r="C5" s="118">
        <f>'FINAL DECK CALC'!E7</f>
        <v>4951.3092378864667</v>
      </c>
      <c r="D5" s="119">
        <f>'FINAL DECK CALC'!F7</f>
        <v>4949.2996189432333</v>
      </c>
      <c r="E5" s="119">
        <f>'FINAL DECK CALC'!G7</f>
        <v>4947.29</v>
      </c>
      <c r="F5" s="121">
        <f>'FINAL DECK CALC'!H7</f>
        <v>4945.2803810567666</v>
      </c>
      <c r="G5" s="121">
        <f>'FINAL DECK CALC'!I7</f>
        <v>4943.2707621135332</v>
      </c>
    </row>
    <row r="6" spans="1:15" ht="13.5" customHeight="1" x14ac:dyDescent="0.25">
      <c r="A6" s="300"/>
      <c r="B6" s="298"/>
      <c r="C6" s="114">
        <f>'FINAL DECK CALC'!E8-'Deflection summary'!D6/12-'Deflection summary'!F6/12-$J$4/12</f>
        <v>695.2510275623024</v>
      </c>
      <c r="D6" s="115">
        <f>'FINAL DECK CALC'!F8-'Deflection summary'!E6/12-'Deflection summary'!G6/12-$J$4/12</f>
        <v>695.35325782600705</v>
      </c>
      <c r="E6" s="115">
        <f>'FINAL DECK CALC'!G8-'Deflection summary'!E6/12-'Deflection summary'!G6/12-$J$4/12</f>
        <v>695.45705664062496</v>
      </c>
      <c r="F6" s="117">
        <f>'FINAL DECK CALC'!H8-'Deflection summary'!E6/12-'Deflection summary'!G6/12-$J$4/12</f>
        <v>695.32059900615593</v>
      </c>
      <c r="G6" s="117">
        <f>'FINAL DECK CALC'!I8-'Deflection summary'!D6/12-'Deflection summary'!F6/12-$J$4/12</f>
        <v>695.18570992260004</v>
      </c>
    </row>
    <row r="7" spans="1:15" ht="13.5" customHeight="1" x14ac:dyDescent="0.25">
      <c r="A7" s="300"/>
      <c r="B7" s="298">
        <v>0.5</v>
      </c>
      <c r="C7" s="118">
        <f>'FINAL DECK CALC'!E9</f>
        <v>4966.0592378864667</v>
      </c>
      <c r="D7" s="119">
        <f>'FINAL DECK CALC'!F9</f>
        <v>4964.0496189432333</v>
      </c>
      <c r="E7" s="119">
        <f>'FINAL DECK CALC'!G9</f>
        <v>4962.04</v>
      </c>
      <c r="F7" s="121">
        <f>'FINAL DECK CALC'!H9</f>
        <v>4960.0303810567666</v>
      </c>
      <c r="G7" s="121">
        <f>'FINAL DECK CALC'!I9</f>
        <v>4958.0207621135332</v>
      </c>
    </row>
    <row r="8" spans="1:15" ht="13.5" customHeight="1" x14ac:dyDescent="0.25">
      <c r="A8" s="300"/>
      <c r="B8" s="298"/>
      <c r="C8" s="114">
        <f>'FINAL DECK CALC'!E10-'Deflection summary'!D8/12-'Deflection summary'!F8/12-$J$4/12</f>
        <v>695.36139173632534</v>
      </c>
      <c r="D8" s="115">
        <f>'FINAL DECK CALC'!F10-'Deflection summary'!E8/12-'Deflection summary'!G8/12-$J$4/12</f>
        <v>695.46541259270612</v>
      </c>
      <c r="E8" s="115">
        <f>'FINAL DECK CALC'!G10-'Deflection summary'!E8/12-'Deflection summary'!G8/12-$J$4/12</f>
        <v>695.57109366666668</v>
      </c>
      <c r="F8" s="117">
        <f>'FINAL DECK CALC'!H10-'Deflection summary'!E8/12-'Deflection summary'!G8/12-$J$4/12</f>
        <v>695.43651829154032</v>
      </c>
      <c r="G8" s="117">
        <f>'FINAL DECK CALC'!I10-'Deflection summary'!D8/12-'Deflection summary'!F8/12-$J$4/12</f>
        <v>695.30360313399376</v>
      </c>
    </row>
    <row r="9" spans="1:15" ht="13.5" customHeight="1" x14ac:dyDescent="0.25">
      <c r="A9" s="300"/>
      <c r="B9" s="298">
        <v>0.75</v>
      </c>
      <c r="C9" s="118">
        <f>'FINAL DECK CALC'!E13</f>
        <v>4980.8092378864667</v>
      </c>
      <c r="D9" s="119">
        <f>'FINAL DECK CALC'!F13</f>
        <v>4978.7996189432333</v>
      </c>
      <c r="E9" s="119">
        <f>'FINAL DECK CALC'!G13</f>
        <v>4976.79</v>
      </c>
      <c r="F9" s="121">
        <f>'FINAL DECK CALC'!H13</f>
        <v>4974.7803810567666</v>
      </c>
      <c r="G9" s="121">
        <f>'FINAL DECK CALC'!I13</f>
        <v>4972.7707621135332</v>
      </c>
    </row>
    <row r="10" spans="1:15" ht="13.5" customHeight="1" x14ac:dyDescent="0.25">
      <c r="A10" s="300"/>
      <c r="B10" s="298"/>
      <c r="C10" s="114">
        <f>'FINAL DECK CALC'!E14-'Deflection summary'!D10/12-'Deflection summary'!F10/12-$J$4/12</f>
        <v>695.43942402493155</v>
      </c>
      <c r="D10" s="115">
        <f>'FINAL DECK CALC'!F14-'Deflection summary'!E10/12-'Deflection summary'!G10/12-$J$4/12</f>
        <v>695.54661047398838</v>
      </c>
      <c r="E10" s="115">
        <f>'FINAL DECK CALC'!G14-'Deflection summary'!E10/12-'Deflection summary'!G10/12-$J$4/12</f>
        <v>695.6541738072915</v>
      </c>
      <c r="F10" s="117">
        <f>'FINAL DECK CALC'!H14-'Deflection summary'!E10/12-'Deflection summary'!G10/12-$J$4/12</f>
        <v>695.52148069150803</v>
      </c>
      <c r="G10" s="117">
        <f>'FINAL DECK CALC'!I14-'Deflection summary'!D10/12-'Deflection summary'!F10/12-$J$4/12</f>
        <v>695.38916445997086</v>
      </c>
    </row>
    <row r="11" spans="1:15" ht="13.5" customHeight="1" thickBot="1" x14ac:dyDescent="0.3">
      <c r="A11" s="301"/>
      <c r="B11" s="302" t="s">
        <v>159</v>
      </c>
      <c r="C11" s="118">
        <f>'FINAL DECK CALC'!E15</f>
        <v>4995.5592378864667</v>
      </c>
      <c r="D11" s="119">
        <f>'FINAL DECK CALC'!F15</f>
        <v>4993.5496189432333</v>
      </c>
      <c r="E11" s="119">
        <f>'FINAL DECK CALC'!G15</f>
        <v>4991.54</v>
      </c>
      <c r="F11" s="121">
        <f>'FINAL DECK CALC'!H15</f>
        <v>4989.5303810567666</v>
      </c>
      <c r="G11" s="121">
        <f>'FINAL DECK CALC'!I15</f>
        <v>4987.5207621135332</v>
      </c>
    </row>
    <row r="12" spans="1:15" ht="13.5" customHeight="1" x14ac:dyDescent="0.25">
      <c r="A12" s="299" t="s">
        <v>26</v>
      </c>
      <c r="B12" s="297"/>
      <c r="C12" s="114">
        <f>'FINAL DECK CALC'!E16-'Deflection summary'!D12/12-'Deflection summary'!F12/12-$J$4/12</f>
        <v>695.51254109478793</v>
      </c>
      <c r="D12" s="115">
        <f>'FINAL DECK CALC'!F16-'Deflection summary'!E12/12-'Deflection summary'!G12/12-$J$4/12</f>
        <v>695.62224313652064</v>
      </c>
      <c r="E12" s="115">
        <f>'FINAL DECK CALC'!G16-'Deflection summary'!E12/12-'Deflection summary'!G12/12-$J$4/12</f>
        <v>695.73168872916654</v>
      </c>
      <c r="F12" s="117">
        <f>'FINAL DECK CALC'!H16-'Deflection summary'!E12/12-'Deflection summary'!G12/12-$J$4/12</f>
        <v>695.60087787272573</v>
      </c>
      <c r="G12" s="117">
        <f>'FINAL DECK CALC'!I16-'Deflection summary'!D12/12-'Deflection summary'!F12/12-$J$4/12</f>
        <v>695.4698105671979</v>
      </c>
    </row>
    <row r="13" spans="1:15" ht="13.5" customHeight="1" x14ac:dyDescent="0.25">
      <c r="A13" s="300"/>
      <c r="B13" s="298">
        <v>0.25</v>
      </c>
      <c r="C13" s="118">
        <f>'FINAL DECK CALC'!E17</f>
        <v>5016.6842378864667</v>
      </c>
      <c r="D13" s="119">
        <f>'FINAL DECK CALC'!F17</f>
        <v>5014.6746189432333</v>
      </c>
      <c r="E13" s="119">
        <f>'FINAL DECK CALC'!G17</f>
        <v>5012.665</v>
      </c>
      <c r="F13" s="121">
        <f>'FINAL DECK CALC'!H17</f>
        <v>5010.6553810567666</v>
      </c>
      <c r="G13" s="121">
        <f>'FINAL DECK CALC'!I17</f>
        <v>5008.6457621135332</v>
      </c>
    </row>
    <row r="14" spans="1:15" ht="13.5" customHeight="1" x14ac:dyDescent="0.25">
      <c r="A14" s="300"/>
      <c r="B14" s="298"/>
      <c r="C14" s="114">
        <f>'FINAL DECK CALC'!E18-'Deflection summary'!D14/12-'Deflection summary'!F14/12-$J$4/12</f>
        <v>695.63375082352184</v>
      </c>
      <c r="D14" s="115">
        <f>'FINAL DECK CALC'!F18-'Deflection summary'!E14/12-'Deflection summary'!G14/12-$J$4/12</f>
        <v>695.74409864346558</v>
      </c>
      <c r="E14" s="115">
        <f>'FINAL DECK CALC'!G18-'Deflection summary'!E14/12-'Deflection summary'!G14/12-$J$4/12</f>
        <v>695.85624001432279</v>
      </c>
      <c r="F14" s="117">
        <f>'FINAL DECK CALC'!H18-'Deflection summary'!E14/12-'Deflection summary'!G14/12-$J$4/12</f>
        <v>695.72812493609297</v>
      </c>
      <c r="G14" s="117">
        <f>'FINAL DECK CALC'!I18-'Deflection summary'!D14/12-'Deflection summary'!F14/12-$J$4/12</f>
        <v>695.6018034087765</v>
      </c>
    </row>
    <row r="15" spans="1:15" ht="13.5" customHeight="1" x14ac:dyDescent="0.25">
      <c r="A15" s="300"/>
      <c r="B15" s="298">
        <v>0.5</v>
      </c>
      <c r="C15" s="118">
        <f>'FINAL DECK CALC'!E19</f>
        <v>5037.8092378864667</v>
      </c>
      <c r="D15" s="119">
        <f>'FINAL DECK CALC'!F19</f>
        <v>5035.7996189432333</v>
      </c>
      <c r="E15" s="119">
        <f>'FINAL DECK CALC'!G19</f>
        <v>5033.79</v>
      </c>
      <c r="F15" s="121">
        <f>'FINAL DECK CALC'!H19</f>
        <v>5031.7803810567666</v>
      </c>
      <c r="G15" s="121">
        <f>'FINAL DECK CALC'!I19</f>
        <v>5029.7707621135332</v>
      </c>
    </row>
    <row r="16" spans="1:15" ht="13.5" customHeight="1" x14ac:dyDescent="0.25">
      <c r="A16" s="300"/>
      <c r="B16" s="298"/>
      <c r="C16" s="114">
        <f>'FINAL DECK CALC'!E20-'Deflection summary'!D16/12-'Deflection summary'!F16/12-$J$4/12</f>
        <v>695.7190060184015</v>
      </c>
      <c r="D16" s="115">
        <f>'FINAL DECK CALC'!F20-'Deflection summary'!E16/12-'Deflection summary'!G16/12-$J$4/12</f>
        <v>695.83052461655666</v>
      </c>
      <c r="E16" s="115">
        <f>'FINAL DECK CALC'!G20-'Deflection summary'!E16/12-'Deflection summary'!G16/12-$J$4/12</f>
        <v>695.94536176562497</v>
      </c>
      <c r="F16" s="117">
        <f>'FINAL DECK CALC'!H20-'Deflection summary'!E16/12-'Deflection summary'!G16/12-$J$4/12</f>
        <v>695.81994246560635</v>
      </c>
      <c r="G16" s="117">
        <f>'FINAL DECK CALC'!I20-'Deflection summary'!D16/12-'Deflection summary'!F16/12-$J$4/12</f>
        <v>695.69784171650088</v>
      </c>
    </row>
    <row r="17" spans="1:7" ht="13.5" customHeight="1" x14ac:dyDescent="0.25">
      <c r="A17" s="300"/>
      <c r="B17" s="298">
        <v>0.75</v>
      </c>
      <c r="C17" s="118">
        <f>'FINAL DECK CALC'!E21</f>
        <v>5058.9342378864667</v>
      </c>
      <c r="D17" s="119">
        <f>'FINAL DECK CALC'!F21</f>
        <v>5056.9246189432333</v>
      </c>
      <c r="E17" s="119">
        <f>'FINAL DECK CALC'!G21</f>
        <v>5054.915</v>
      </c>
      <c r="F17" s="121">
        <f>'FINAL DECK CALC'!H21</f>
        <v>5052.9053810567666</v>
      </c>
      <c r="G17" s="121">
        <f>'FINAL DECK CALC'!I21</f>
        <v>5050.8957621135332</v>
      </c>
    </row>
    <row r="18" spans="1:7" ht="13.5" customHeight="1" x14ac:dyDescent="0.25">
      <c r="A18" s="300"/>
      <c r="B18" s="298"/>
      <c r="C18" s="114">
        <f>'FINAL DECK CALC'!E22-'Deflection summary'!D18/12-'Deflection summary'!F18/12-$J$4/12</f>
        <v>695.72929834609386</v>
      </c>
      <c r="D18" s="115">
        <f>'FINAL DECK CALC'!F22-'Deflection summary'!E18/12-'Deflection summary'!G18/12-$J$4/12</f>
        <v>695.84539605579346</v>
      </c>
      <c r="E18" s="115">
        <f>'FINAL DECK CALC'!G22-'Deflection summary'!E18/12-'Deflection summary'!G18/12-$J$4/12</f>
        <v>695.96292898307286</v>
      </c>
      <c r="F18" s="117">
        <f>'FINAL DECK CALC'!H22-'Deflection summary'!E18/12-'Deflection summary'!G18/12-$J$4/12</f>
        <v>695.84020546126555</v>
      </c>
      <c r="G18" s="117">
        <f>'FINAL DECK CALC'!I22-'Deflection summary'!D18/12-'Deflection summary'!F18/12-$J$4/12</f>
        <v>695.71891715703794</v>
      </c>
    </row>
    <row r="19" spans="1:7" ht="13.5" customHeight="1" thickBot="1" x14ac:dyDescent="0.3">
      <c r="A19" s="301"/>
      <c r="B19" s="302" t="s">
        <v>160</v>
      </c>
      <c r="C19" s="118">
        <f>'FINAL DECK CALC'!E25</f>
        <v>5080.0592378864667</v>
      </c>
      <c r="D19" s="119">
        <f>'FINAL DECK CALC'!F25</f>
        <v>5078.0496189432333</v>
      </c>
      <c r="E19" s="119">
        <f>'FINAL DECK CALC'!G25</f>
        <v>5076.04</v>
      </c>
      <c r="F19" s="121">
        <f>'FINAL DECK CALC'!H25</f>
        <v>5074.0303810567666</v>
      </c>
      <c r="G19" s="121">
        <f>'FINAL DECK CALC'!I25</f>
        <v>5072.0207621135332</v>
      </c>
    </row>
    <row r="20" spans="1:7" ht="13.5" customHeight="1" x14ac:dyDescent="0.25">
      <c r="A20" s="299" t="s">
        <v>94</v>
      </c>
      <c r="B20" s="297"/>
      <c r="C20" s="114">
        <f>'FINAL DECK CALC'!E26-'Deflection summary'!D20/12-'Deflection summary'!F20/12-$J$4/12</f>
        <v>695.71345280659853</v>
      </c>
      <c r="D20" s="115">
        <f>'FINAL DECK CALC'!F26-'Deflection summary'!E20/12-'Deflection summary'!G20/12-$J$4/12</f>
        <v>695.83393796117605</v>
      </c>
      <c r="E20" s="115">
        <f>'FINAL DECK CALC'!G26-'Deflection summary'!E20/12-'Deflection summary'!G20/12-$J$4/12</f>
        <v>695.95416666666665</v>
      </c>
      <c r="F20" s="117">
        <f>'FINAL DECK CALC'!H26-'Deflection summary'!E20/12-'Deflection summary'!G20/12-$J$4/12</f>
        <v>695.83413892307033</v>
      </c>
      <c r="G20" s="117">
        <f>'FINAL DECK CALC'!I26-'Deflection summary'!D20/12-'Deflection summary'!F20/12-$J$4/12</f>
        <v>695.7138547303872</v>
      </c>
    </row>
    <row r="21" spans="1:7" ht="13.5" customHeight="1" x14ac:dyDescent="0.25">
      <c r="A21" s="300"/>
      <c r="B21" s="298">
        <v>0.25</v>
      </c>
      <c r="C21" s="118">
        <f>'FINAL DECK CALC'!E29</f>
        <v>5101.1842378864667</v>
      </c>
      <c r="D21" s="119">
        <f>'FINAL DECK CALC'!F29</f>
        <v>5099.1746189432333</v>
      </c>
      <c r="E21" s="119">
        <f>'FINAL DECK CALC'!G29</f>
        <v>5097.165</v>
      </c>
      <c r="F21" s="121">
        <f>'FINAL DECK CALC'!H29</f>
        <v>5095.1553810567666</v>
      </c>
      <c r="G21" s="121">
        <f>'FINAL DECK CALC'!I29</f>
        <v>5093.1457621135332</v>
      </c>
    </row>
    <row r="22" spans="1:7" ht="13.5" customHeight="1" x14ac:dyDescent="0.25">
      <c r="A22" s="300"/>
      <c r="B22" s="298"/>
      <c r="C22" s="114">
        <f>'FINAL DECK CALC'!E30-'Deflection summary'!D22/12-'Deflection summary'!F22/12-$J$4/12</f>
        <v>695.71640273324931</v>
      </c>
      <c r="D22" s="115">
        <f>'FINAL DECK CALC'!F30-'Deflection summary'!E22/12-'Deflection summary'!G22/12-$J$4/12</f>
        <v>695.83789199937121</v>
      </c>
      <c r="E22" s="115">
        <f>'FINAL DECK CALC'!G30-'Deflection summary'!E22/12-'Deflection summary'!G22/12-$J$4/12</f>
        <v>695.9608164830729</v>
      </c>
      <c r="F22" s="117">
        <f>'FINAL DECK CALC'!H30-'Deflection summary'!E22/12-'Deflection summary'!G22/12-$J$4/12</f>
        <v>695.84348451768778</v>
      </c>
      <c r="G22" s="117">
        <f>'FINAL DECK CALC'!I30-'Deflection summary'!D22/12-'Deflection summary'!F22/12-$J$4/12</f>
        <v>695.72758776988258</v>
      </c>
    </row>
    <row r="23" spans="1:7" ht="13.5" customHeight="1" x14ac:dyDescent="0.25">
      <c r="A23" s="300"/>
      <c r="B23" s="298">
        <v>0.5</v>
      </c>
      <c r="C23" s="118">
        <f>'FINAL DECK CALC'!E31</f>
        <v>5122.3092378864667</v>
      </c>
      <c r="D23" s="119">
        <f>'FINAL DECK CALC'!F31</f>
        <v>5120.2996189432333</v>
      </c>
      <c r="E23" s="119">
        <f>'FINAL DECK CALC'!G31</f>
        <v>5118.29</v>
      </c>
      <c r="F23" s="121">
        <f>'FINAL DECK CALC'!H31</f>
        <v>5116.2803810567666</v>
      </c>
      <c r="G23" s="121">
        <f>'FINAL DECK CALC'!I31</f>
        <v>5114.2707621135332</v>
      </c>
    </row>
    <row r="24" spans="1:7" ht="13.5" customHeight="1" x14ac:dyDescent="0.25">
      <c r="A24" s="300"/>
      <c r="B24" s="298"/>
      <c r="C24" s="114">
        <f>'FINAL DECK CALC'!E32-'Deflection summary'!D24/12-'Deflection summary'!F24/12-$J$4/12</f>
        <v>695.69321479271218</v>
      </c>
      <c r="D24" s="115">
        <f>'FINAL DECK CALC'!F32-'Deflection summary'!E24/12-'Deflection summary'!G24/12-$J$4/12</f>
        <v>695.81551650371193</v>
      </c>
      <c r="E24" s="115">
        <f>'FINAL DECK CALC'!G32-'Deflection summary'!E24/12-'Deflection summary'!G24/12-$J$4/12</f>
        <v>695.94113676562495</v>
      </c>
      <c r="F24" s="117">
        <f>'FINAL DECK CALC'!H32-'Deflection summary'!E24/12-'Deflection summary'!G24/12-$J$4/12</f>
        <v>695.82650057845103</v>
      </c>
      <c r="G24" s="117">
        <f>'FINAL DECK CALC'!I32-'Deflection summary'!D24/12-'Deflection summary'!F24/12-$J$4/12</f>
        <v>695.71518294219015</v>
      </c>
    </row>
    <row r="25" spans="1:7" ht="13.5" customHeight="1" x14ac:dyDescent="0.25">
      <c r="A25" s="300"/>
      <c r="B25" s="298">
        <v>0.75</v>
      </c>
      <c r="C25" s="118">
        <f>'FINAL DECK CALC'!E33</f>
        <v>5143.4342378864667</v>
      </c>
      <c r="D25" s="119">
        <f>'FINAL DECK CALC'!F33</f>
        <v>5141.4246189432333</v>
      </c>
      <c r="E25" s="119">
        <f>'FINAL DECK CALC'!G33</f>
        <v>5139.415</v>
      </c>
      <c r="F25" s="121">
        <f>'FINAL DECK CALC'!H33</f>
        <v>5137.4053810567666</v>
      </c>
      <c r="G25" s="121">
        <f>'FINAL DECK CALC'!I33</f>
        <v>5135.3957621135332</v>
      </c>
    </row>
    <row r="26" spans="1:7" ht="13.5" customHeight="1" x14ac:dyDescent="0.25">
      <c r="A26" s="300"/>
      <c r="B26" s="298"/>
      <c r="C26" s="114">
        <f>'FINAL DECK CALC'!E34-'Deflection summary'!D26/12-'Deflection summary'!F26/12-$J$4/12</f>
        <v>695.59506398498786</v>
      </c>
      <c r="D26" s="115">
        <f>'FINAL DECK CALC'!F34-'Deflection summary'!E26/12-'Deflection summary'!G26/12-$J$4/12</f>
        <v>695.72158647419872</v>
      </c>
      <c r="E26" s="115">
        <f>'FINAL DECK CALC'!G34-'Deflection summary'!E26/12-'Deflection summary'!G26/12-$J$4/12</f>
        <v>695.84990251432282</v>
      </c>
      <c r="F26" s="117">
        <f>'FINAL DECK CALC'!H34-'Deflection summary'!E26/12-'Deflection summary'!G26/12-$J$4/12</f>
        <v>695.73796210536</v>
      </c>
      <c r="G26" s="117">
        <f>'FINAL DECK CALC'!I34-'Deflection summary'!D26/12-'Deflection summary'!F26/12-$J$4/12</f>
        <v>695.62781524731042</v>
      </c>
    </row>
    <row r="27" spans="1:7" ht="13.5" customHeight="1" thickBot="1" x14ac:dyDescent="0.3">
      <c r="A27" s="301"/>
      <c r="B27" s="302" t="s">
        <v>161</v>
      </c>
      <c r="C27" s="118">
        <f>'FINAL DECK CALC'!E35</f>
        <v>5164.5592378864667</v>
      </c>
      <c r="D27" s="119">
        <f>'FINAL DECK CALC'!F35</f>
        <v>5162.5496189432333</v>
      </c>
      <c r="E27" s="119">
        <f>'FINAL DECK CALC'!G35</f>
        <v>5160.54</v>
      </c>
      <c r="F27" s="121">
        <f>'FINAL DECK CALC'!H35</f>
        <v>5158.5303810567666</v>
      </c>
      <c r="G27" s="121">
        <f>'FINAL DECK CALC'!I35</f>
        <v>5156.5207621135332</v>
      </c>
    </row>
    <row r="28" spans="1:7" ht="13.5" customHeight="1" x14ac:dyDescent="0.25">
      <c r="A28" s="299" t="s">
        <v>95</v>
      </c>
      <c r="B28" s="297"/>
      <c r="C28" s="114">
        <f>'FINAL DECK CALC'!E36-'Deflection summary'!D28/12-'Deflection summary'!F28/12-$J$4/12</f>
        <v>695.4609586434093</v>
      </c>
      <c r="D28" s="115">
        <f>'FINAL DECK CALC'!F36-'Deflection summary'!E28/12-'Deflection summary'!G28/12-$J$4/12</f>
        <v>695.59222691083141</v>
      </c>
      <c r="E28" s="115">
        <f>'FINAL DECK CALC'!G36-'Deflection summary'!E28/12-'Deflection summary'!G28/12-$J$4/12</f>
        <v>695.72323872916661</v>
      </c>
      <c r="F28" s="117">
        <f>'FINAL DECK CALC'!H36-'Deflection summary'!E28/12-'Deflection summary'!G28/12-$J$4/12</f>
        <v>695.61399409841511</v>
      </c>
      <c r="G28" s="117">
        <f>'FINAL DECK CALC'!I36-'Deflection summary'!D28/12-'Deflection summary'!F28/12-$J$4/12</f>
        <v>695.50449301857657</v>
      </c>
    </row>
    <row r="29" spans="1:7" ht="13.5" customHeight="1" x14ac:dyDescent="0.25">
      <c r="A29" s="300"/>
      <c r="B29" s="298">
        <v>0.25</v>
      </c>
      <c r="C29" s="118">
        <f>'FINAL DECK CALC'!E37</f>
        <v>5179.3092378864667</v>
      </c>
      <c r="D29" s="119">
        <f>'FINAL DECK CALC'!F37</f>
        <v>5177.2996189432333</v>
      </c>
      <c r="E29" s="119">
        <f>'FINAL DECK CALC'!G37</f>
        <v>5175.29</v>
      </c>
      <c r="F29" s="121">
        <f>'FINAL DECK CALC'!H37</f>
        <v>5173.2803810567666</v>
      </c>
      <c r="G29" s="121">
        <f>'FINAL DECK CALC'!I37</f>
        <v>5171.2707621135332</v>
      </c>
    </row>
    <row r="30" spans="1:7" ht="13.5" customHeight="1" x14ac:dyDescent="0.25">
      <c r="A30" s="300"/>
      <c r="B30" s="298"/>
      <c r="C30" s="114">
        <f>'FINAL DECK CALC'!E38-'Deflection summary'!D30/12-'Deflection summary'!F30/12-$J$4/12</f>
        <v>695.37883753618223</v>
      </c>
      <c r="D30" s="115">
        <f>'FINAL DECK CALC'!F38-'Deflection summary'!E30/12-'Deflection summary'!G30/12-$J$4/12</f>
        <v>695.51135472961369</v>
      </c>
      <c r="E30" s="115">
        <f>'FINAL DECK CALC'!G38-'Deflection summary'!E30/12-'Deflection summary'!G30/12-$J$4/12</f>
        <v>695.64424880729155</v>
      </c>
      <c r="F30" s="117">
        <f>'FINAL DECK CALC'!H38-'Deflection summary'!E30/12-'Deflection summary'!G30/12-$J$4/12</f>
        <v>695.53688643588259</v>
      </c>
      <c r="G30" s="117">
        <f>'FINAL DECK CALC'!I38-'Deflection summary'!D30/12-'Deflection summary'!F30/12-$J$4/12</f>
        <v>695.42990094872027</v>
      </c>
    </row>
    <row r="31" spans="1:7" ht="13.5" customHeight="1" x14ac:dyDescent="0.25">
      <c r="A31" s="300"/>
      <c r="B31" s="298">
        <v>0.5</v>
      </c>
      <c r="C31" s="118">
        <f>'FINAL DECK CALC'!E41</f>
        <v>5194.0592378864667</v>
      </c>
      <c r="D31" s="119">
        <f>'FINAL DECK CALC'!F41</f>
        <v>5192.0496189432333</v>
      </c>
      <c r="E31" s="119">
        <f>'FINAL DECK CALC'!G41</f>
        <v>5190.04</v>
      </c>
      <c r="F31" s="121">
        <f>'FINAL DECK CALC'!H41</f>
        <v>5188.0303810567666</v>
      </c>
      <c r="G31" s="121">
        <f>'FINAL DECK CALC'!I41</f>
        <v>5186.0207621135332</v>
      </c>
    </row>
    <row r="32" spans="1:7" ht="13.5" customHeight="1" x14ac:dyDescent="0.25">
      <c r="A32" s="300"/>
      <c r="B32" s="298"/>
      <c r="C32" s="114">
        <f>'FINAL DECK CALC'!E42-'Deflection summary'!D32/12-'Deflection summary'!F32/12-$J$4/12</f>
        <v>695.29180121020511</v>
      </c>
      <c r="D32" s="115">
        <f>'FINAL DECK CALC'!F42-'Deflection summary'!E32/12-'Deflection summary'!G32/12-$J$4/12</f>
        <v>695.42491732964606</v>
      </c>
      <c r="E32" s="115">
        <f>'FINAL DECK CALC'!G42-'Deflection summary'!E32/12-'Deflection summary'!G32/12-$J$4/12</f>
        <v>695.5596936666667</v>
      </c>
      <c r="F32" s="117">
        <f>'FINAL DECK CALC'!H42-'Deflection summary'!E32/12-'Deflection summary'!G32/12-$J$4/12</f>
        <v>695.45421355460041</v>
      </c>
      <c r="G32" s="117">
        <f>'FINAL DECK CALC'!I42-'Deflection summary'!D32/12-'Deflection summary'!F32/12-$J$4/12</f>
        <v>695.35039366011404</v>
      </c>
    </row>
    <row r="33" spans="1:7" ht="13.5" customHeight="1" x14ac:dyDescent="0.25">
      <c r="A33" s="300"/>
      <c r="B33" s="298">
        <v>0.75</v>
      </c>
      <c r="C33" s="118">
        <f>'FINAL DECK CALC'!E43</f>
        <v>5208.8092378864667</v>
      </c>
      <c r="D33" s="119">
        <f>'FINAL DECK CALC'!F43</f>
        <v>5206.7996189432333</v>
      </c>
      <c r="E33" s="119">
        <f>'FINAL DECK CALC'!G43</f>
        <v>5204.79</v>
      </c>
      <c r="F33" s="121">
        <f>'FINAL DECK CALC'!H43</f>
        <v>5202.7803810567666</v>
      </c>
      <c r="G33" s="121">
        <f>'FINAL DECK CALC'!I43</f>
        <v>5200.7707621135332</v>
      </c>
    </row>
    <row r="34" spans="1:7" ht="13.5" customHeight="1" x14ac:dyDescent="0.25">
      <c r="A34" s="300"/>
      <c r="B34" s="298"/>
      <c r="C34" s="114">
        <f>'FINAL DECK CALC'!E44-'Deflection summary'!D34/12-'Deflection summary'!F34/12-$J$4/12</f>
        <v>695.17243299881136</v>
      </c>
      <c r="D34" s="115">
        <f>'FINAL DECK CALC'!F44-'Deflection summary'!E34/12-'Deflection summary'!G34/12-$J$4/12</f>
        <v>695.30752304426153</v>
      </c>
      <c r="E34" s="115">
        <f>'FINAL DECK CALC'!G44-'Deflection summary'!E34/12-'Deflection summary'!G34/12-$J$4/12</f>
        <v>695.44418164062495</v>
      </c>
      <c r="F34" s="117">
        <f>'FINAL DECK CALC'!H44-'Deflection summary'!E34/12-'Deflection summary'!G34/12-$J$4/12</f>
        <v>695.34058378790144</v>
      </c>
      <c r="G34" s="117">
        <f>'FINAL DECK CALC'!I44-'Deflection summary'!D34/12-'Deflection summary'!F34/12-$J$4/12</f>
        <v>695.23855448609118</v>
      </c>
    </row>
    <row r="35" spans="1:7" ht="13.5" customHeight="1" x14ac:dyDescent="0.25">
      <c r="A35" s="300"/>
      <c r="B35" s="302" t="s">
        <v>162</v>
      </c>
      <c r="C35" s="118">
        <f>'FINAL DECK CALC'!E45</f>
        <v>5223.5592378864667</v>
      </c>
      <c r="D35" s="119">
        <f>'FINAL DECK CALC'!F45</f>
        <v>5221.5496189432333</v>
      </c>
      <c r="E35" s="119">
        <f>'FINAL DECK CALC'!G45</f>
        <v>5219.54</v>
      </c>
      <c r="F35" s="121">
        <f>'FINAL DECK CALC'!H45</f>
        <v>5217.5303810567666</v>
      </c>
      <c r="G35" s="121">
        <f>'FINAL DECK CALC'!I45</f>
        <v>5215.5207621135332</v>
      </c>
    </row>
    <row r="36" spans="1:7" ht="13.5" customHeight="1" thickBot="1" x14ac:dyDescent="0.3">
      <c r="A36" s="301"/>
      <c r="B36" s="311"/>
      <c r="C36" s="122">
        <f>'FINAL DECK CALC'!E46-'Deflection summary'!D36/12-'Deflection summary'!F36/12-$J$4/12</f>
        <v>695.01584956866759</v>
      </c>
      <c r="D36" s="123">
        <f>'FINAL DECK CALC'!F46-'Deflection summary'!E36/12-'Deflection summary'!G36/12-$J$4/12</f>
        <v>695.15464687346059</v>
      </c>
      <c r="E36" s="123">
        <f>'FINAL DECK CALC'!G46-'Deflection summary'!E36/12-'Deflection summary'!G36/12-$J$4/12</f>
        <v>695.29318772916668</v>
      </c>
      <c r="F36" s="125">
        <f>'FINAL DECK CALC'!H46-'Deflection summary'!E36/12-'Deflection summary'!G36/12-$J$4/12</f>
        <v>695.19147213578583</v>
      </c>
      <c r="G36" s="125">
        <f>'FINAL DECK CALC'!I46-'Deflection summary'!D36/12-'Deflection summary'!F36/12-$J$4/12</f>
        <v>695.08950009331818</v>
      </c>
    </row>
    <row r="37" spans="1:7" ht="18.75" customHeight="1" x14ac:dyDescent="0.25">
      <c r="A37" s="68"/>
      <c r="B37" s="126" t="s">
        <v>39</v>
      </c>
      <c r="C37" s="392" t="s">
        <v>57</v>
      </c>
      <c r="D37" s="392"/>
      <c r="E37" s="392"/>
      <c r="F37" s="392"/>
    </row>
    <row r="38" spans="1:7" x14ac:dyDescent="0.25">
      <c r="A38" s="68"/>
      <c r="B38" s="127"/>
      <c r="C38" s="392"/>
      <c r="D38" s="392"/>
      <c r="E38" s="392"/>
      <c r="F38" s="392"/>
    </row>
    <row r="39" spans="1:7" ht="30" customHeight="1" x14ac:dyDescent="0.25">
      <c r="A39" s="68"/>
      <c r="B39" s="127"/>
      <c r="C39" s="392"/>
      <c r="D39" s="392"/>
      <c r="E39" s="392"/>
      <c r="F39" s="392"/>
    </row>
    <row r="40" spans="1:7" x14ac:dyDescent="0.25">
      <c r="B40" s="33"/>
      <c r="C40" s="34"/>
      <c r="D40" s="34"/>
      <c r="E40" s="34"/>
      <c r="F40" s="34"/>
    </row>
  </sheetData>
  <mergeCells count="24">
    <mergeCell ref="I2:O2"/>
    <mergeCell ref="A3:A11"/>
    <mergeCell ref="A20:A27"/>
    <mergeCell ref="A28:A36"/>
    <mergeCell ref="B11:B12"/>
    <mergeCell ref="B13:B14"/>
    <mergeCell ref="B15:B16"/>
    <mergeCell ref="A12:A19"/>
    <mergeCell ref="A1:G1"/>
    <mergeCell ref="C37:F39"/>
    <mergeCell ref="B17:B18"/>
    <mergeCell ref="B19:B20"/>
    <mergeCell ref="B21:B22"/>
    <mergeCell ref="B23:B24"/>
    <mergeCell ref="B25:B26"/>
    <mergeCell ref="B27:B28"/>
    <mergeCell ref="B29:B30"/>
    <mergeCell ref="B31:B32"/>
    <mergeCell ref="B33:B34"/>
    <mergeCell ref="B35:B36"/>
    <mergeCell ref="B3:B4"/>
    <mergeCell ref="B5:B6"/>
    <mergeCell ref="B7:B8"/>
    <mergeCell ref="B9:B10"/>
  </mergeCells>
  <phoneticPr fontId="8" type="noConversion"/>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F262D-3E39-479A-8DD1-C66A002AFCA2}">
  <sheetPr>
    <tabColor rgb="FFFFFF00"/>
  </sheetPr>
  <dimension ref="A1:U27"/>
  <sheetViews>
    <sheetView workbookViewId="0">
      <selection activeCell="A28" sqref="A28"/>
    </sheetView>
  </sheetViews>
  <sheetFormatPr defaultRowHeight="15" x14ac:dyDescent="0.25"/>
  <cols>
    <col min="1" max="1" width="35.42578125" customWidth="1"/>
    <col min="2" max="2" width="14.42578125" customWidth="1"/>
    <col min="6" max="7" width="8" customWidth="1"/>
    <col min="8" max="8" width="9.5703125" customWidth="1"/>
    <col min="13" max="13" width="10.140625" customWidth="1"/>
    <col min="16" max="17" width="7.28515625" customWidth="1"/>
    <col min="21" max="21" width="13.5703125" customWidth="1"/>
  </cols>
  <sheetData>
    <row r="1" spans="1:21" ht="18.75" thickBot="1" x14ac:dyDescent="0.3">
      <c r="A1" s="409" t="s">
        <v>122</v>
      </c>
      <c r="B1" s="410"/>
      <c r="C1" s="410"/>
      <c r="D1" s="410"/>
      <c r="E1" s="410"/>
      <c r="F1" s="410"/>
      <c r="G1" s="410"/>
      <c r="H1" s="410"/>
      <c r="I1" s="410"/>
      <c r="J1" s="410"/>
      <c r="K1" s="410"/>
      <c r="L1" s="410"/>
      <c r="M1" s="410"/>
      <c r="N1" s="410"/>
      <c r="O1" s="410"/>
      <c r="P1" s="410"/>
      <c r="Q1" s="410"/>
      <c r="R1" s="410"/>
      <c r="S1" s="410"/>
      <c r="T1" s="410"/>
      <c r="U1" s="411"/>
    </row>
    <row r="2" spans="1:21" x14ac:dyDescent="0.25">
      <c r="A2" s="406"/>
      <c r="B2" s="416" t="s">
        <v>25</v>
      </c>
      <c r="C2" s="416"/>
      <c r="D2" s="416"/>
      <c r="E2" s="416"/>
      <c r="F2" s="416"/>
      <c r="G2" s="416" t="s">
        <v>26</v>
      </c>
      <c r="H2" s="416"/>
      <c r="I2" s="416"/>
      <c r="J2" s="416"/>
      <c r="K2" s="416"/>
      <c r="L2" s="416" t="s">
        <v>94</v>
      </c>
      <c r="M2" s="416"/>
      <c r="N2" s="416"/>
      <c r="O2" s="416"/>
      <c r="P2" s="416"/>
      <c r="Q2" s="416" t="s">
        <v>95</v>
      </c>
      <c r="R2" s="416"/>
      <c r="S2" s="416"/>
      <c r="T2" s="416"/>
      <c r="U2" s="417"/>
    </row>
    <row r="3" spans="1:21" ht="31.5" customHeight="1" thickBot="1" x14ac:dyDescent="0.3">
      <c r="A3" s="407"/>
      <c r="B3" s="90" t="s">
        <v>6</v>
      </c>
      <c r="C3" s="91" t="s">
        <v>79</v>
      </c>
      <c r="D3" s="92" t="s">
        <v>80</v>
      </c>
      <c r="E3" s="92" t="s">
        <v>81</v>
      </c>
      <c r="F3" s="408" t="s">
        <v>36</v>
      </c>
      <c r="G3" s="408"/>
      <c r="H3" s="92" t="s">
        <v>79</v>
      </c>
      <c r="I3" s="92" t="s">
        <v>82</v>
      </c>
      <c r="J3" s="92" t="s">
        <v>81</v>
      </c>
      <c r="K3" s="408" t="s">
        <v>92</v>
      </c>
      <c r="L3" s="408"/>
      <c r="M3" s="92" t="s">
        <v>79</v>
      </c>
      <c r="N3" s="92" t="s">
        <v>82</v>
      </c>
      <c r="O3" s="92" t="s">
        <v>81</v>
      </c>
      <c r="P3" s="408" t="s">
        <v>93</v>
      </c>
      <c r="Q3" s="408"/>
      <c r="R3" s="92" t="s">
        <v>79</v>
      </c>
      <c r="S3" s="92" t="s">
        <v>82</v>
      </c>
      <c r="T3" s="92" t="s">
        <v>81</v>
      </c>
      <c r="U3" s="93" t="s">
        <v>7</v>
      </c>
    </row>
    <row r="4" spans="1:21" ht="23.25" customHeight="1" x14ac:dyDescent="0.25">
      <c r="A4" s="86" t="s">
        <v>123</v>
      </c>
      <c r="B4" s="83">
        <f>'Deflection summary'!B4</f>
        <v>0</v>
      </c>
      <c r="C4" s="174">
        <f>'Deflection summary'!B6</f>
        <v>-3.9E-2</v>
      </c>
      <c r="D4" s="174">
        <f>'Deflection summary'!B8</f>
        <v>-3.5000000000000003E-2</v>
      </c>
      <c r="E4" s="174">
        <f>'Deflection summary'!B10</f>
        <v>-3.0999999999999999E-3</v>
      </c>
      <c r="F4" s="415">
        <f>'Deflection summary'!B12</f>
        <v>0</v>
      </c>
      <c r="G4" s="415"/>
      <c r="H4" s="175">
        <f>'Deflection summary'!B14</f>
        <v>-8.4000000000000005E-2</v>
      </c>
      <c r="I4" s="174">
        <f>'Deflection summary'!B16</f>
        <v>-0.1328</v>
      </c>
      <c r="J4" s="174">
        <f>'Deflection summary'!B18</f>
        <v>-6.08E-2</v>
      </c>
      <c r="K4" s="415">
        <f>'Deflection summary'!B20</f>
        <v>0</v>
      </c>
      <c r="L4" s="415"/>
      <c r="M4" s="174">
        <f>'Deflection summary'!B22</f>
        <v>-6.08E-2</v>
      </c>
      <c r="N4" s="174">
        <f>'Deflection summary'!B24</f>
        <v>-0.1328</v>
      </c>
      <c r="O4" s="174">
        <f>'Deflection summary'!B26</f>
        <v>-8.4000000000000005E-2</v>
      </c>
      <c r="P4" s="415">
        <f>'Deflection summary'!B28</f>
        <v>0</v>
      </c>
      <c r="Q4" s="415"/>
      <c r="R4" s="174">
        <f>'Deflection summary'!B30</f>
        <v>-3.0999999999999999E-3</v>
      </c>
      <c r="S4" s="174">
        <f>'Deflection summary'!B32</f>
        <v>-3.5000000000000003E-2</v>
      </c>
      <c r="T4" s="174">
        <f>'Deflection summary'!B34</f>
        <v>-3.9E-2</v>
      </c>
      <c r="U4" s="176">
        <f>'Deflection summary'!B36</f>
        <v>0</v>
      </c>
    </row>
    <row r="5" spans="1:21" ht="32.25" customHeight="1" x14ac:dyDescent="0.25">
      <c r="A5" s="86" t="s">
        <v>124</v>
      </c>
      <c r="B5" s="84">
        <f>'Deflection summary'!D4</f>
        <v>0</v>
      </c>
      <c r="C5" s="177">
        <f>'Deflection summary'!D6</f>
        <v>-0.25669999999999998</v>
      </c>
      <c r="D5" s="177">
        <f>'Deflection summary'!D8</f>
        <v>-0.26869999999999999</v>
      </c>
      <c r="E5" s="177">
        <f>'Deflection summary'!D10</f>
        <v>-8.8099999999999998E-2</v>
      </c>
      <c r="F5" s="412">
        <f>'Deflection summary'!D12</f>
        <v>0</v>
      </c>
      <c r="G5" s="412"/>
      <c r="H5" s="178">
        <f>'Deflection summary'!D14</f>
        <v>-0.2868</v>
      </c>
      <c r="I5" s="177">
        <f>'Deflection summary'!D16</f>
        <v>-0.49990000000000001</v>
      </c>
      <c r="J5" s="177">
        <f>'Deflection summary'!D18</f>
        <v>-0.23699999999999999</v>
      </c>
      <c r="K5" s="412">
        <f>'Deflection summary'!D20</f>
        <v>0</v>
      </c>
      <c r="L5" s="412"/>
      <c r="M5" s="177">
        <f>'Deflection summary'!D22</f>
        <v>-0.23699999999999999</v>
      </c>
      <c r="N5" s="177">
        <f>'Deflection summary'!D24</f>
        <v>-0.49990000000000001</v>
      </c>
      <c r="O5" s="177">
        <f>'Deflection summary'!D26</f>
        <v>-0.2868</v>
      </c>
      <c r="P5" s="412">
        <f>'Deflection summary'!D28</f>
        <v>0</v>
      </c>
      <c r="Q5" s="412"/>
      <c r="R5" s="177">
        <f>'Deflection summary'!D30</f>
        <v>-8.8099999999999998E-2</v>
      </c>
      <c r="S5" s="177">
        <f>'Deflection summary'!D32</f>
        <v>-0.26869999999999999</v>
      </c>
      <c r="T5" s="177">
        <f>'Deflection summary'!D34</f>
        <v>-0.25669999999999998</v>
      </c>
      <c r="U5" s="179">
        <f>'Deflection summary'!D36</f>
        <v>0</v>
      </c>
    </row>
    <row r="6" spans="1:21" ht="23.25" customHeight="1" x14ac:dyDescent="0.25">
      <c r="A6" s="86" t="s">
        <v>125</v>
      </c>
      <c r="B6" s="84">
        <f>'Deflection summary'!F4</f>
        <v>0</v>
      </c>
      <c r="C6" s="177">
        <f>'Deflection summary'!F6</f>
        <v>-3.8300000000000001E-2</v>
      </c>
      <c r="D6" s="177">
        <f>'Deflection summary'!F8</f>
        <v>-4.0500000000000001E-2</v>
      </c>
      <c r="E6" s="177">
        <f>'Deflection summary'!F10</f>
        <v>-1.3100000000000001E-2</v>
      </c>
      <c r="F6" s="412">
        <f>'Deflection summary'!F12</f>
        <v>0</v>
      </c>
      <c r="G6" s="412"/>
      <c r="H6" s="178">
        <f>'Deflection summary'!F14</f>
        <v>-5.4899999999999997E-2</v>
      </c>
      <c r="I6" s="177">
        <f>'Deflection summary'!F16</f>
        <v>-9.2100000000000001E-2</v>
      </c>
      <c r="J6" s="177">
        <f>'Deflection summary'!F18</f>
        <v>-4.58E-2</v>
      </c>
      <c r="K6" s="412">
        <f>'Deflection summary'!F20</f>
        <v>0</v>
      </c>
      <c r="L6" s="412"/>
      <c r="M6" s="177">
        <f>'Deflection summary'!F22</f>
        <v>-4.58E-2</v>
      </c>
      <c r="N6" s="177">
        <f>'Deflection summary'!F24</f>
        <v>-9.2100000000000001E-2</v>
      </c>
      <c r="O6" s="177">
        <f>'Deflection summary'!F26</f>
        <v>-5.4899999999999997E-2</v>
      </c>
      <c r="P6" s="412">
        <f>'Deflection summary'!F28</f>
        <v>0</v>
      </c>
      <c r="Q6" s="412"/>
      <c r="R6" s="177">
        <f>'Deflection summary'!F30</f>
        <v>-1.3100000000000001E-2</v>
      </c>
      <c r="S6" s="177">
        <f>'Deflection summary'!F32</f>
        <v>-4.0500000000000001E-2</v>
      </c>
      <c r="T6" s="177">
        <f>'Deflection summary'!F34</f>
        <v>-3.8300000000000001E-2</v>
      </c>
      <c r="U6" s="179">
        <f>'Deflection summary'!F36</f>
        <v>0</v>
      </c>
    </row>
    <row r="7" spans="1:21" ht="23.25" customHeight="1" x14ac:dyDescent="0.25">
      <c r="A7" s="86" t="s">
        <v>126</v>
      </c>
      <c r="B7" s="84">
        <f>SUM(B4:B6)</f>
        <v>0</v>
      </c>
      <c r="C7" s="177">
        <f>SUM(C4:C6)</f>
        <v>-0.33399999999999996</v>
      </c>
      <c r="D7" s="177">
        <f t="shared" ref="D7:E7" si="0">SUM(D4:D6)</f>
        <v>-0.34419999999999995</v>
      </c>
      <c r="E7" s="177">
        <f t="shared" si="0"/>
        <v>-0.1043</v>
      </c>
      <c r="F7" s="413">
        <f>SUM(F4:G6)</f>
        <v>0</v>
      </c>
      <c r="G7" s="414"/>
      <c r="H7" s="177">
        <f t="shared" ref="H7" si="1">SUM(H4:H6)</f>
        <v>-0.42570000000000002</v>
      </c>
      <c r="I7" s="177">
        <f t="shared" ref="I7" si="2">SUM(I4:I6)</f>
        <v>-0.7248</v>
      </c>
      <c r="J7" s="177">
        <f t="shared" ref="J7:K7" si="3">SUM(J4:J6)</f>
        <v>-0.34360000000000002</v>
      </c>
      <c r="K7" s="413">
        <f t="shared" si="3"/>
        <v>0</v>
      </c>
      <c r="L7" s="414"/>
      <c r="M7" s="177">
        <f t="shared" ref="M7" si="4">SUM(M4:M6)</f>
        <v>-0.34360000000000002</v>
      </c>
      <c r="N7" s="177">
        <f t="shared" ref="N7" si="5">SUM(N4:N6)</f>
        <v>-0.7248</v>
      </c>
      <c r="O7" s="177">
        <f t="shared" ref="O7:Q7" si="6">SUM(O4:O6)</f>
        <v>-0.42570000000000002</v>
      </c>
      <c r="P7" s="177">
        <f t="shared" si="6"/>
        <v>0</v>
      </c>
      <c r="Q7" s="177">
        <f t="shared" si="6"/>
        <v>0</v>
      </c>
      <c r="R7" s="177">
        <f t="shared" ref="R7" si="7">SUM(R4:R6)</f>
        <v>-0.1043</v>
      </c>
      <c r="S7" s="177">
        <f t="shared" ref="S7" si="8">SUM(S4:S6)</f>
        <v>-0.34419999999999995</v>
      </c>
      <c r="T7" s="177">
        <f t="shared" ref="T7" si="9">SUM(T4:T6)</f>
        <v>-0.33399999999999996</v>
      </c>
      <c r="U7" s="179">
        <f t="shared" ref="U7" si="10">SUM(U4:U6)</f>
        <v>0</v>
      </c>
    </row>
    <row r="8" spans="1:21" ht="23.25" customHeight="1" x14ac:dyDescent="0.25">
      <c r="A8" s="86" t="s">
        <v>127</v>
      </c>
      <c r="B8" s="84">
        <f>B7*-1</f>
        <v>0</v>
      </c>
      <c r="C8" s="177">
        <f t="shared" ref="C8:F8" si="11">C7*-1</f>
        <v>0.33399999999999996</v>
      </c>
      <c r="D8" s="177">
        <f t="shared" si="11"/>
        <v>0.34419999999999995</v>
      </c>
      <c r="E8" s="177">
        <f t="shared" si="11"/>
        <v>0.1043</v>
      </c>
      <c r="F8" s="413">
        <f t="shared" si="11"/>
        <v>0</v>
      </c>
      <c r="G8" s="414"/>
      <c r="H8" s="177">
        <f t="shared" ref="H8" si="12">H7*-1</f>
        <v>0.42570000000000002</v>
      </c>
      <c r="I8" s="177">
        <f t="shared" ref="I8" si="13">I7*-1</f>
        <v>0.7248</v>
      </c>
      <c r="J8" s="177">
        <f t="shared" ref="J8:K8" si="14">J7*-1</f>
        <v>0.34360000000000002</v>
      </c>
      <c r="K8" s="413">
        <f t="shared" si="14"/>
        <v>0</v>
      </c>
      <c r="L8" s="414"/>
      <c r="M8" s="177">
        <f t="shared" ref="M8" si="15">M7*-1</f>
        <v>0.34360000000000002</v>
      </c>
      <c r="N8" s="177">
        <f t="shared" ref="N8" si="16">N7*-1</f>
        <v>0.7248</v>
      </c>
      <c r="O8" s="177">
        <f t="shared" ref="O8:Q8" si="17">O7*-1</f>
        <v>0.42570000000000002</v>
      </c>
      <c r="P8" s="177">
        <f t="shared" si="17"/>
        <v>0</v>
      </c>
      <c r="Q8" s="177">
        <f t="shared" si="17"/>
        <v>0</v>
      </c>
      <c r="R8" s="177">
        <f t="shared" ref="R8" si="18">R7*-1</f>
        <v>0.1043</v>
      </c>
      <c r="S8" s="177">
        <f t="shared" ref="S8" si="19">S7*-1</f>
        <v>0.34419999999999995</v>
      </c>
      <c r="T8" s="177">
        <f t="shared" ref="T8" si="20">T7*-1</f>
        <v>0.33399999999999996</v>
      </c>
      <c r="U8" s="179">
        <f t="shared" ref="U8" si="21">U7*-1</f>
        <v>0</v>
      </c>
    </row>
    <row r="9" spans="1:21" ht="23.25" customHeight="1" x14ac:dyDescent="0.25">
      <c r="A9" s="86" t="s">
        <v>128</v>
      </c>
      <c r="B9" s="95">
        <f>'FINAL DECK CALC'!Y6</f>
        <v>0</v>
      </c>
      <c r="C9" s="177">
        <f>'FINAL DECK CALC'!Y8</f>
        <v>0.24867393749900657</v>
      </c>
      <c r="D9" s="177">
        <f>'FINAL DECK CALC'!Y10</f>
        <v>0.33156524999958492</v>
      </c>
      <c r="E9" s="177">
        <f>'FINAL DECK CALC'!Y14</f>
        <v>0.24867393749900657</v>
      </c>
      <c r="F9" s="412">
        <f>'FINAL DECK CALC'!Y16</f>
        <v>0</v>
      </c>
      <c r="G9" s="412"/>
      <c r="H9" s="178">
        <f>'FINAL DECK CALC'!Y18</f>
        <v>0.51008160937453795</v>
      </c>
      <c r="I9" s="177">
        <f>'FINAL DECK CALC'!Y20</f>
        <v>0.68010881250074817</v>
      </c>
      <c r="J9" s="177">
        <f>'FINAL DECK CALC'!Y22</f>
        <v>0.51008160937453795</v>
      </c>
      <c r="K9" s="412">
        <f>'FINAL DECK CALC'!Y26</f>
        <v>0</v>
      </c>
      <c r="L9" s="412"/>
      <c r="M9" s="177">
        <f>'FINAL DECK CALC'!Y30</f>
        <v>0.51008160937590219</v>
      </c>
      <c r="N9" s="177">
        <f>'FINAL DECK CALC'!Y32</f>
        <v>0.68010881250074817</v>
      </c>
      <c r="O9" s="177">
        <f>'FINAL DECK CALC'!Y34</f>
        <v>0.51008160937453795</v>
      </c>
      <c r="P9" s="412">
        <f>'FINAL DECK CALC'!Y36</f>
        <v>0</v>
      </c>
      <c r="Q9" s="412"/>
      <c r="R9" s="177">
        <f>'FINAL DECK CALC'!Y38</f>
        <v>0.24867393750037081</v>
      </c>
      <c r="S9" s="177">
        <f>'FINAL DECK CALC'!Y42</f>
        <v>0.33156524999958492</v>
      </c>
      <c r="T9" s="177">
        <f>'FINAL DECK CALC'!Y44</f>
        <v>0.24867393750037081</v>
      </c>
      <c r="U9" s="179">
        <f>'FINAL DECK CALC'!Y46</f>
        <v>0</v>
      </c>
    </row>
    <row r="10" spans="1:21" ht="23.25" customHeight="1" thickBot="1" x14ac:dyDescent="0.3">
      <c r="A10" s="87" t="s">
        <v>129</v>
      </c>
      <c r="B10" s="85">
        <f t="shared" ref="B10:F10" si="22">+B8+B9</f>
        <v>0</v>
      </c>
      <c r="C10" s="180">
        <f t="shared" si="22"/>
        <v>0.58267393749900653</v>
      </c>
      <c r="D10" s="180">
        <f t="shared" si="22"/>
        <v>0.67576524999958487</v>
      </c>
      <c r="E10" s="180">
        <f t="shared" si="22"/>
        <v>0.35297393749900657</v>
      </c>
      <c r="F10" s="418">
        <f t="shared" si="22"/>
        <v>0</v>
      </c>
      <c r="G10" s="419"/>
      <c r="H10" s="180">
        <f t="shared" ref="H10:K10" si="23">+H8+H9</f>
        <v>0.93578160937453791</v>
      </c>
      <c r="I10" s="180">
        <f t="shared" si="23"/>
        <v>1.4049088125007483</v>
      </c>
      <c r="J10" s="180">
        <f t="shared" si="23"/>
        <v>0.85368160937453796</v>
      </c>
      <c r="K10" s="418">
        <f t="shared" si="23"/>
        <v>0</v>
      </c>
      <c r="L10" s="419"/>
      <c r="M10" s="180">
        <f t="shared" ref="M10:Q10" si="24">+M8+M9</f>
        <v>0.85368160937590221</v>
      </c>
      <c r="N10" s="180">
        <f t="shared" si="24"/>
        <v>1.4049088125007483</v>
      </c>
      <c r="O10" s="180">
        <f t="shared" si="24"/>
        <v>0.93578160937453791</v>
      </c>
      <c r="P10" s="180">
        <f t="shared" si="24"/>
        <v>0</v>
      </c>
      <c r="Q10" s="180">
        <f t="shared" si="24"/>
        <v>0</v>
      </c>
      <c r="R10" s="180">
        <f t="shared" ref="R10:U10" si="25">+R8+R9</f>
        <v>0.35297393750037082</v>
      </c>
      <c r="S10" s="180">
        <f t="shared" si="25"/>
        <v>0.67576524999958487</v>
      </c>
      <c r="T10" s="180">
        <f t="shared" si="25"/>
        <v>0.58267393750037078</v>
      </c>
      <c r="U10" s="181">
        <f t="shared" si="25"/>
        <v>0</v>
      </c>
    </row>
    <row r="11" spans="1:21" x14ac:dyDescent="0.25">
      <c r="B11" s="1"/>
      <c r="C11" s="1"/>
      <c r="D11" s="1"/>
      <c r="E11" s="1"/>
      <c r="F11" s="1"/>
      <c r="G11" s="1"/>
      <c r="H11" s="1"/>
      <c r="I11" s="1"/>
      <c r="J11" s="1"/>
      <c r="K11" s="1"/>
      <c r="L11" s="1"/>
      <c r="M11" s="1"/>
    </row>
    <row r="12" spans="1:21" ht="15.75" thickBot="1" x14ac:dyDescent="0.3">
      <c r="B12" s="1"/>
      <c r="C12" s="1"/>
      <c r="D12" s="1"/>
      <c r="E12" s="1"/>
      <c r="F12" s="1"/>
      <c r="G12" s="1"/>
      <c r="H12" s="1"/>
      <c r="I12" s="1"/>
      <c r="J12" s="1"/>
      <c r="K12" s="1"/>
      <c r="L12" s="1"/>
      <c r="M12" s="1"/>
    </row>
    <row r="13" spans="1:21" ht="18.75" thickBot="1" x14ac:dyDescent="0.3">
      <c r="A13" s="409" t="s">
        <v>228</v>
      </c>
      <c r="B13" s="410"/>
      <c r="C13" s="410"/>
      <c r="D13" s="410"/>
      <c r="E13" s="410"/>
      <c r="F13" s="410"/>
      <c r="G13" s="410"/>
      <c r="H13" s="410"/>
      <c r="I13" s="410"/>
      <c r="J13" s="410"/>
      <c r="K13" s="410"/>
      <c r="L13" s="410"/>
      <c r="M13" s="410"/>
      <c r="N13" s="410"/>
      <c r="O13" s="410"/>
      <c r="P13" s="410"/>
      <c r="Q13" s="410"/>
      <c r="R13" s="410"/>
      <c r="S13" s="410"/>
      <c r="T13" s="410"/>
      <c r="U13" s="411"/>
    </row>
    <row r="14" spans="1:21" x14ac:dyDescent="0.25">
      <c r="A14" s="406"/>
      <c r="B14" s="416" t="s">
        <v>25</v>
      </c>
      <c r="C14" s="416"/>
      <c r="D14" s="416"/>
      <c r="E14" s="416"/>
      <c r="F14" s="416"/>
      <c r="G14" s="416" t="s">
        <v>26</v>
      </c>
      <c r="H14" s="416"/>
      <c r="I14" s="416"/>
      <c r="J14" s="416"/>
      <c r="K14" s="416"/>
      <c r="L14" s="416" t="s">
        <v>94</v>
      </c>
      <c r="M14" s="416"/>
      <c r="N14" s="416"/>
      <c r="O14" s="416"/>
      <c r="P14" s="416"/>
      <c r="Q14" s="416" t="s">
        <v>95</v>
      </c>
      <c r="R14" s="416"/>
      <c r="S14" s="416"/>
      <c r="T14" s="416"/>
      <c r="U14" s="417"/>
    </row>
    <row r="15" spans="1:21" ht="39" customHeight="1" thickBot="1" x14ac:dyDescent="0.3">
      <c r="A15" s="407"/>
      <c r="B15" s="90" t="s">
        <v>6</v>
      </c>
      <c r="C15" s="91" t="s">
        <v>79</v>
      </c>
      <c r="D15" s="92" t="s">
        <v>80</v>
      </c>
      <c r="E15" s="92" t="s">
        <v>81</v>
      </c>
      <c r="F15" s="408" t="s">
        <v>36</v>
      </c>
      <c r="G15" s="408"/>
      <c r="H15" s="92" t="s">
        <v>79</v>
      </c>
      <c r="I15" s="92" t="s">
        <v>82</v>
      </c>
      <c r="J15" s="92" t="s">
        <v>81</v>
      </c>
      <c r="K15" s="408" t="s">
        <v>92</v>
      </c>
      <c r="L15" s="408"/>
      <c r="M15" s="92" t="s">
        <v>79</v>
      </c>
      <c r="N15" s="92" t="s">
        <v>82</v>
      </c>
      <c r="O15" s="92" t="s">
        <v>81</v>
      </c>
      <c r="P15" s="408" t="s">
        <v>93</v>
      </c>
      <c r="Q15" s="408"/>
      <c r="R15" s="92" t="s">
        <v>79</v>
      </c>
      <c r="S15" s="92" t="s">
        <v>82</v>
      </c>
      <c r="T15" s="92" t="s">
        <v>81</v>
      </c>
      <c r="U15" s="93" t="s">
        <v>7</v>
      </c>
    </row>
    <row r="16" spans="1:21" ht="24.75" customHeight="1" thickBot="1" x14ac:dyDescent="0.3">
      <c r="A16" s="86" t="s">
        <v>123</v>
      </c>
      <c r="B16" s="83">
        <f>'Deflection summary'!$C$4</f>
        <v>0</v>
      </c>
      <c r="C16" s="174">
        <f>'Deflection summary'!C$6</f>
        <v>-3.9E-2</v>
      </c>
      <c r="D16" s="174">
        <f>'Deflection summary'!$C$8</f>
        <v>-3.5000000000000003E-2</v>
      </c>
      <c r="E16" s="174">
        <f>'Deflection summary'!$C$10</f>
        <v>-3.0999999999999999E-3</v>
      </c>
      <c r="F16" s="415">
        <f>'Deflection summary'!$C$12</f>
        <v>0</v>
      </c>
      <c r="G16" s="415"/>
      <c r="H16" s="175">
        <f>'Deflection summary'!$C$14</f>
        <v>-8.4000000000000005E-2</v>
      </c>
      <c r="I16" s="174">
        <f>'Deflection summary'!$C$16</f>
        <v>-0.1328</v>
      </c>
      <c r="J16" s="174">
        <f>'Deflection summary'!$C$18</f>
        <v>-6.08E-2</v>
      </c>
      <c r="K16" s="415">
        <f>'Deflection summary'!$C$20</f>
        <v>0</v>
      </c>
      <c r="L16" s="415"/>
      <c r="M16" s="174">
        <f>'Deflection summary'!$C$22</f>
        <v>-6.08E-2</v>
      </c>
      <c r="N16" s="174">
        <f>'Deflection summary'!$C$24</f>
        <v>-0.1328</v>
      </c>
      <c r="O16" s="174">
        <f>'Deflection summary'!$C$26</f>
        <v>-8.4000000000000005E-2</v>
      </c>
      <c r="P16" s="415">
        <f>'Deflection summary'!$C$28</f>
        <v>0</v>
      </c>
      <c r="Q16" s="415"/>
      <c r="R16" s="174">
        <f>'Deflection summary'!$C$30</f>
        <v>-3.0999999999999999E-3</v>
      </c>
      <c r="S16" s="174">
        <f>'Deflection summary'!$C$32</f>
        <v>-3.5000000000000003E-2</v>
      </c>
      <c r="T16" s="174">
        <f>'Deflection summary'!$C$34</f>
        <v>-3.9E-2</v>
      </c>
      <c r="U16" s="176">
        <f>'Deflection summary'!$C$36</f>
        <v>0</v>
      </c>
    </row>
    <row r="17" spans="1:21" ht="30" customHeight="1" thickBot="1" x14ac:dyDescent="0.3">
      <c r="A17" s="86" t="s">
        <v>124</v>
      </c>
      <c r="B17" s="83">
        <f>'Deflection summary'!$E$4</f>
        <v>0</v>
      </c>
      <c r="C17" s="174">
        <f>'Deflection summary'!E$6</f>
        <v>-0.23530000000000001</v>
      </c>
      <c r="D17" s="174">
        <f>'Deflection summary'!$E$8</f>
        <v>-0.2462</v>
      </c>
      <c r="E17" s="174">
        <f>'Deflection summary'!$E$10</f>
        <v>-8.0699999999999994E-2</v>
      </c>
      <c r="F17" s="415">
        <f>'Deflection summary'!$E$12</f>
        <v>0</v>
      </c>
      <c r="G17" s="415"/>
      <c r="H17" s="175">
        <f>'Deflection summary'!$E$14</f>
        <v>-0.26279999999999998</v>
      </c>
      <c r="I17" s="174">
        <f>'Deflection summary'!$E$16</f>
        <v>-0.45810000000000001</v>
      </c>
      <c r="J17" s="174">
        <f>'Deflection summary'!$E$18</f>
        <v>-0.2172</v>
      </c>
      <c r="K17" s="415">
        <f>'Deflection summary'!$E$20</f>
        <v>0</v>
      </c>
      <c r="L17" s="415"/>
      <c r="M17" s="174">
        <f>'Deflection summary'!$E$22</f>
        <v>-0.2172</v>
      </c>
      <c r="N17" s="174">
        <f>'Deflection summary'!$E$24</f>
        <v>-0.45810000000000001</v>
      </c>
      <c r="O17" s="174">
        <f>'Deflection summary'!$E$26</f>
        <v>-0.26279999999999998</v>
      </c>
      <c r="P17" s="415">
        <f>'Deflection summary'!$E$28</f>
        <v>0</v>
      </c>
      <c r="Q17" s="415"/>
      <c r="R17" s="174">
        <f>'Deflection summary'!$E$30</f>
        <v>-8.0699999999999994E-2</v>
      </c>
      <c r="S17" s="174">
        <f>'Deflection summary'!$E$32</f>
        <v>-0.2462</v>
      </c>
      <c r="T17" s="174">
        <f>'Deflection summary'!$E$34</f>
        <v>-0.23530000000000001</v>
      </c>
      <c r="U17" s="176">
        <f>'Deflection summary'!$E$36</f>
        <v>0</v>
      </c>
    </row>
    <row r="18" spans="1:21" ht="24.75" customHeight="1" x14ac:dyDescent="0.25">
      <c r="A18" s="86" t="s">
        <v>125</v>
      </c>
      <c r="B18" s="83">
        <f>'Deflection summary'!$G$4</f>
        <v>0</v>
      </c>
      <c r="C18" s="174">
        <f>'Deflection summary'!G$6</f>
        <v>-3.78E-2</v>
      </c>
      <c r="D18" s="174">
        <f>'Deflection summary'!$G$8</f>
        <v>-0.04</v>
      </c>
      <c r="E18" s="174">
        <f>'Deflection summary'!$G$10</f>
        <v>-1.29E-2</v>
      </c>
      <c r="F18" s="415">
        <f>'Deflection summary'!$G$12</f>
        <v>0</v>
      </c>
      <c r="G18" s="415"/>
      <c r="H18" s="175">
        <f>'Deflection summary'!$G$14</f>
        <v>-5.4300000000000001E-2</v>
      </c>
      <c r="I18" s="174">
        <f>'Deflection summary'!$G$16</f>
        <v>-9.0999999999999998E-2</v>
      </c>
      <c r="J18" s="174">
        <f>'Deflection summary'!$G$18</f>
        <v>-4.53E-2</v>
      </c>
      <c r="K18" s="415">
        <f>'Deflection summary'!$G$20</f>
        <v>0</v>
      </c>
      <c r="L18" s="415"/>
      <c r="M18" s="174">
        <f>'Deflection summary'!$G$22</f>
        <v>-4.53E-2</v>
      </c>
      <c r="N18" s="174">
        <f>'Deflection summary'!$G$24</f>
        <v>-9.0999999999999998E-2</v>
      </c>
      <c r="O18" s="174">
        <f>'Deflection summary'!$G$26</f>
        <v>-5.4300000000000001E-2</v>
      </c>
      <c r="P18" s="415">
        <f>'Deflection summary'!$G$28</f>
        <v>0</v>
      </c>
      <c r="Q18" s="415"/>
      <c r="R18" s="174">
        <f>'Deflection summary'!$G$30</f>
        <v>-1.29E-2</v>
      </c>
      <c r="S18" s="174">
        <f>'Deflection summary'!$G$32</f>
        <v>-0.04</v>
      </c>
      <c r="T18" s="174">
        <f>'Deflection summary'!$G$34</f>
        <v>-3.78E-2</v>
      </c>
      <c r="U18" s="176">
        <f>'Deflection summary'!$G$36</f>
        <v>0</v>
      </c>
    </row>
    <row r="19" spans="1:21" ht="24.75" customHeight="1" x14ac:dyDescent="0.25">
      <c r="A19" s="86" t="s">
        <v>126</v>
      </c>
      <c r="B19" s="84">
        <f>SUM(B16:B18)</f>
        <v>0</v>
      </c>
      <c r="C19" s="177">
        <f>SUM(C16:C18)</f>
        <v>-0.31209999999999999</v>
      </c>
      <c r="D19" s="177">
        <f t="shared" ref="D19:E19" si="26">SUM(D16:D18)</f>
        <v>-0.32119999999999999</v>
      </c>
      <c r="E19" s="177">
        <f t="shared" si="26"/>
        <v>-9.6699999999999994E-2</v>
      </c>
      <c r="F19" s="413">
        <f>SUM(F16:G18)</f>
        <v>0</v>
      </c>
      <c r="G19" s="414"/>
      <c r="H19" s="177">
        <f t="shared" ref="H19:K19" si="27">SUM(H16:H18)</f>
        <v>-0.40110000000000001</v>
      </c>
      <c r="I19" s="177">
        <f t="shared" si="27"/>
        <v>-0.68189999999999995</v>
      </c>
      <c r="J19" s="177">
        <f t="shared" si="27"/>
        <v>-0.32330000000000003</v>
      </c>
      <c r="K19" s="413">
        <f t="shared" si="27"/>
        <v>0</v>
      </c>
      <c r="L19" s="414"/>
      <c r="M19" s="177">
        <f t="shared" ref="M19:U19" si="28">SUM(M16:M18)</f>
        <v>-0.32330000000000003</v>
      </c>
      <c r="N19" s="177">
        <f t="shared" si="28"/>
        <v>-0.68189999999999995</v>
      </c>
      <c r="O19" s="177">
        <f t="shared" si="28"/>
        <v>-0.40110000000000001</v>
      </c>
      <c r="P19" s="177">
        <f t="shared" si="28"/>
        <v>0</v>
      </c>
      <c r="Q19" s="177">
        <f t="shared" si="28"/>
        <v>0</v>
      </c>
      <c r="R19" s="177">
        <f t="shared" si="28"/>
        <v>-9.6699999999999994E-2</v>
      </c>
      <c r="S19" s="177">
        <f t="shared" si="28"/>
        <v>-0.32119999999999999</v>
      </c>
      <c r="T19" s="177">
        <f t="shared" si="28"/>
        <v>-0.31209999999999999</v>
      </c>
      <c r="U19" s="179">
        <f t="shared" si="28"/>
        <v>0</v>
      </c>
    </row>
    <row r="20" spans="1:21" ht="24.75" customHeight="1" x14ac:dyDescent="0.25">
      <c r="A20" s="86" t="s">
        <v>127</v>
      </c>
      <c r="B20" s="84">
        <f>B19*-1</f>
        <v>0</v>
      </c>
      <c r="C20" s="177">
        <f t="shared" ref="C20:F20" si="29">C19*-1</f>
        <v>0.31209999999999999</v>
      </c>
      <c r="D20" s="177">
        <f t="shared" si="29"/>
        <v>0.32119999999999999</v>
      </c>
      <c r="E20" s="177">
        <f t="shared" si="29"/>
        <v>9.6699999999999994E-2</v>
      </c>
      <c r="F20" s="413">
        <f t="shared" si="29"/>
        <v>0</v>
      </c>
      <c r="G20" s="414"/>
      <c r="H20" s="177">
        <f t="shared" ref="H20:K20" si="30">H19*-1</f>
        <v>0.40110000000000001</v>
      </c>
      <c r="I20" s="177">
        <f t="shared" si="30"/>
        <v>0.68189999999999995</v>
      </c>
      <c r="J20" s="177">
        <f t="shared" si="30"/>
        <v>0.32330000000000003</v>
      </c>
      <c r="K20" s="413">
        <f t="shared" si="30"/>
        <v>0</v>
      </c>
      <c r="L20" s="414"/>
      <c r="M20" s="177">
        <f t="shared" ref="M20:U20" si="31">M19*-1</f>
        <v>0.32330000000000003</v>
      </c>
      <c r="N20" s="177">
        <f t="shared" si="31"/>
        <v>0.68189999999999995</v>
      </c>
      <c r="O20" s="177">
        <f t="shared" si="31"/>
        <v>0.40110000000000001</v>
      </c>
      <c r="P20" s="177">
        <f t="shared" si="31"/>
        <v>0</v>
      </c>
      <c r="Q20" s="177">
        <f t="shared" si="31"/>
        <v>0</v>
      </c>
      <c r="R20" s="177">
        <f t="shared" si="31"/>
        <v>9.6699999999999994E-2</v>
      </c>
      <c r="S20" s="177">
        <f t="shared" si="31"/>
        <v>0.32119999999999999</v>
      </c>
      <c r="T20" s="177">
        <f t="shared" si="31"/>
        <v>0.31209999999999999</v>
      </c>
      <c r="U20" s="179">
        <f t="shared" si="31"/>
        <v>0</v>
      </c>
    </row>
    <row r="21" spans="1:21" ht="24.75" customHeight="1" x14ac:dyDescent="0.25">
      <c r="A21" s="86" t="s">
        <v>128</v>
      </c>
      <c r="B21" s="95">
        <f>'FINAL DECK CALC'!AA6</f>
        <v>0</v>
      </c>
      <c r="C21" s="177">
        <f>'FINAL DECK CALC'!AA8</f>
        <v>0.24867393750037081</v>
      </c>
      <c r="D21" s="177">
        <f>'FINAL DECK CALC'!AA10</f>
        <v>0.33156525000094916</v>
      </c>
      <c r="E21" s="177">
        <f>'FINAL DECK CALC'!AA14</f>
        <v>0.24867393750037081</v>
      </c>
      <c r="F21" s="412">
        <f>'FINAL DECK CALC'!AA16</f>
        <v>0</v>
      </c>
      <c r="G21" s="412"/>
      <c r="H21" s="178">
        <f>'FINAL DECK CALC'!AA18</f>
        <v>0.51008160937453795</v>
      </c>
      <c r="I21" s="177">
        <f>'FINAL DECK CALC'!AA20</f>
        <v>0.68010881249938393</v>
      </c>
      <c r="J21" s="177">
        <f>'FINAL DECK CALC'!AA22</f>
        <v>0.51008160937453795</v>
      </c>
      <c r="K21" s="412">
        <f>'FINAL DECK CALC'!AA26</f>
        <v>0</v>
      </c>
      <c r="L21" s="412"/>
      <c r="M21" s="177">
        <f>'FINAL DECK CALC'!AA30</f>
        <v>0.51008160937590219</v>
      </c>
      <c r="N21" s="177">
        <f>'FINAL DECK CALC'!AA32</f>
        <v>0.68010881249938393</v>
      </c>
      <c r="O21" s="177">
        <f>'FINAL DECK CALC'!AA34</f>
        <v>0.51008160937453795</v>
      </c>
      <c r="P21" s="412">
        <f>'FINAL DECK CALC'!AA36</f>
        <v>0</v>
      </c>
      <c r="Q21" s="412"/>
      <c r="R21" s="177">
        <f>'FINAL DECK CALC'!AA38</f>
        <v>0.24867393750037081</v>
      </c>
      <c r="S21" s="177">
        <f>'FINAL DECK CALC'!AA42</f>
        <v>0.33156524999958492</v>
      </c>
      <c r="T21" s="177">
        <f>'FINAL DECK CALC'!AA44</f>
        <v>0.24867393749900657</v>
      </c>
      <c r="U21" s="179">
        <f>'FINAL DECK CALC'!AA46</f>
        <v>0</v>
      </c>
    </row>
    <row r="22" spans="1:21" ht="24.75" customHeight="1" thickBot="1" x14ac:dyDescent="0.3">
      <c r="A22" s="87" t="s">
        <v>129</v>
      </c>
      <c r="B22" s="85">
        <f t="shared" ref="B22:F22" si="32">+B20+B21</f>
        <v>0</v>
      </c>
      <c r="C22" s="180">
        <f t="shared" si="32"/>
        <v>0.56077393750037086</v>
      </c>
      <c r="D22" s="180">
        <f t="shared" si="32"/>
        <v>0.65276525000094909</v>
      </c>
      <c r="E22" s="180">
        <f t="shared" si="32"/>
        <v>0.34537393750037082</v>
      </c>
      <c r="F22" s="418">
        <f t="shared" si="32"/>
        <v>0</v>
      </c>
      <c r="G22" s="419"/>
      <c r="H22" s="180">
        <f t="shared" ref="H22:K22" si="33">+H20+H21</f>
        <v>0.91118160937453796</v>
      </c>
      <c r="I22" s="180">
        <f t="shared" si="33"/>
        <v>1.3620088124993839</v>
      </c>
      <c r="J22" s="180">
        <f t="shared" si="33"/>
        <v>0.83338160937453798</v>
      </c>
      <c r="K22" s="418">
        <f t="shared" si="33"/>
        <v>0</v>
      </c>
      <c r="L22" s="419"/>
      <c r="M22" s="180">
        <f t="shared" ref="M22:U22" si="34">+M20+M21</f>
        <v>0.83338160937590222</v>
      </c>
      <c r="N22" s="180">
        <f t="shared" si="34"/>
        <v>1.3620088124993839</v>
      </c>
      <c r="O22" s="180">
        <f t="shared" si="34"/>
        <v>0.91118160937453796</v>
      </c>
      <c r="P22" s="180">
        <f t="shared" si="34"/>
        <v>0</v>
      </c>
      <c r="Q22" s="180">
        <f t="shared" si="34"/>
        <v>0</v>
      </c>
      <c r="R22" s="180">
        <f t="shared" si="34"/>
        <v>0.34537393750037082</v>
      </c>
      <c r="S22" s="180">
        <f t="shared" si="34"/>
        <v>0.65276524999958485</v>
      </c>
      <c r="T22" s="180">
        <f t="shared" si="34"/>
        <v>0.56077393749900661</v>
      </c>
      <c r="U22" s="181">
        <f t="shared" si="34"/>
        <v>0</v>
      </c>
    </row>
    <row r="23" spans="1:21" x14ac:dyDescent="0.25">
      <c r="B23" s="1"/>
      <c r="C23" s="1"/>
      <c r="D23" s="1"/>
      <c r="E23" s="1"/>
      <c r="F23" s="1"/>
      <c r="G23" s="1"/>
      <c r="H23" s="1"/>
      <c r="I23" s="1"/>
      <c r="J23" s="1"/>
      <c r="K23" s="1"/>
      <c r="L23" s="1"/>
      <c r="M23" s="1"/>
    </row>
    <row r="24" spans="1:21" x14ac:dyDescent="0.25">
      <c r="B24" s="88">
        <f>+MROUND(B10,0.0625)</f>
        <v>0</v>
      </c>
      <c r="C24" s="89">
        <f t="shared" ref="C24:F24" si="35">+MROUND(C10,0.0625)</f>
        <v>0.5625</v>
      </c>
      <c r="D24" s="89">
        <f t="shared" si="35"/>
        <v>0.6875</v>
      </c>
      <c r="E24" s="89">
        <f t="shared" si="35"/>
        <v>0.375</v>
      </c>
      <c r="F24" s="89">
        <f t="shared" si="35"/>
        <v>0</v>
      </c>
      <c r="G24" s="225">
        <f>+MROUND(G10,0.0625)</f>
        <v>0</v>
      </c>
      <c r="H24" s="89">
        <f t="shared" ref="H24:U24" si="36">+MROUND(H10,0.0625)</f>
        <v>0.9375</v>
      </c>
      <c r="I24" s="89">
        <f t="shared" si="36"/>
        <v>1.375</v>
      </c>
      <c r="J24" s="89">
        <f t="shared" si="36"/>
        <v>0.875</v>
      </c>
      <c r="K24" s="89">
        <f t="shared" si="36"/>
        <v>0</v>
      </c>
      <c r="L24" s="89">
        <f t="shared" si="36"/>
        <v>0</v>
      </c>
      <c r="M24" s="88">
        <f t="shared" si="36"/>
        <v>0.875</v>
      </c>
      <c r="N24" s="88">
        <f t="shared" si="36"/>
        <v>1.375</v>
      </c>
      <c r="O24" s="88">
        <f t="shared" si="36"/>
        <v>0.9375</v>
      </c>
      <c r="P24" s="88">
        <f t="shared" si="36"/>
        <v>0</v>
      </c>
      <c r="Q24" s="88">
        <f t="shared" si="36"/>
        <v>0</v>
      </c>
      <c r="R24" s="88">
        <f t="shared" si="36"/>
        <v>0.375</v>
      </c>
      <c r="S24" s="88">
        <f t="shared" si="36"/>
        <v>0.6875</v>
      </c>
      <c r="T24" s="88">
        <f t="shared" si="36"/>
        <v>0.5625</v>
      </c>
      <c r="U24" s="88">
        <f t="shared" si="36"/>
        <v>0</v>
      </c>
    </row>
    <row r="25" spans="1:21" x14ac:dyDescent="0.25">
      <c r="B25" s="88">
        <f>+MROUND(B22,0.0625)</f>
        <v>0</v>
      </c>
      <c r="C25" s="88">
        <f t="shared" ref="C25:U25" si="37">+MROUND(C22,0.0625)</f>
        <v>0.5625</v>
      </c>
      <c r="D25" s="88">
        <f t="shared" si="37"/>
        <v>0.625</v>
      </c>
      <c r="E25" s="88">
        <f t="shared" si="37"/>
        <v>0.375</v>
      </c>
      <c r="F25" s="88">
        <f t="shared" si="37"/>
        <v>0</v>
      </c>
      <c r="G25" s="88">
        <f t="shared" si="37"/>
        <v>0</v>
      </c>
      <c r="H25" s="88">
        <f t="shared" si="37"/>
        <v>0.9375</v>
      </c>
      <c r="I25" s="88">
        <f t="shared" si="37"/>
        <v>1.375</v>
      </c>
      <c r="J25" s="88">
        <f t="shared" si="37"/>
        <v>0.8125</v>
      </c>
      <c r="K25" s="88">
        <f t="shared" si="37"/>
        <v>0</v>
      </c>
      <c r="L25" s="88">
        <f t="shared" si="37"/>
        <v>0</v>
      </c>
      <c r="M25" s="88">
        <f t="shared" si="37"/>
        <v>0.8125</v>
      </c>
      <c r="N25" s="88">
        <f t="shared" si="37"/>
        <v>1.375</v>
      </c>
      <c r="O25" s="88">
        <f t="shared" si="37"/>
        <v>0.9375</v>
      </c>
      <c r="P25" s="88">
        <f t="shared" si="37"/>
        <v>0</v>
      </c>
      <c r="Q25" s="88">
        <f t="shared" si="37"/>
        <v>0</v>
      </c>
      <c r="R25" s="88">
        <f t="shared" si="37"/>
        <v>0.375</v>
      </c>
      <c r="S25" s="88">
        <f t="shared" si="37"/>
        <v>0.625</v>
      </c>
      <c r="T25" s="88">
        <f t="shared" si="37"/>
        <v>0.5625</v>
      </c>
      <c r="U25" s="88">
        <f t="shared" si="37"/>
        <v>0</v>
      </c>
    </row>
    <row r="27" spans="1:21" x14ac:dyDescent="0.25">
      <c r="A27" t="s">
        <v>246</v>
      </c>
      <c r="B27" s="10"/>
      <c r="C27" s="1"/>
      <c r="D27" s="1"/>
      <c r="E27" s="1"/>
      <c r="F27" s="1"/>
      <c r="G27" s="1"/>
      <c r="H27" s="1"/>
      <c r="I27" s="1"/>
      <c r="J27" s="1"/>
      <c r="K27" s="1"/>
      <c r="L27" s="1"/>
      <c r="M27" s="10"/>
    </row>
  </sheetData>
  <mergeCells count="54">
    <mergeCell ref="K22:L22"/>
    <mergeCell ref="F10:G10"/>
    <mergeCell ref="P5:Q5"/>
    <mergeCell ref="P6:Q6"/>
    <mergeCell ref="P9:Q9"/>
    <mergeCell ref="K16:L16"/>
    <mergeCell ref="P16:Q16"/>
    <mergeCell ref="F20:G20"/>
    <mergeCell ref="F21:G21"/>
    <mergeCell ref="F22:G22"/>
    <mergeCell ref="F19:G19"/>
    <mergeCell ref="K19:L19"/>
    <mergeCell ref="K20:L20"/>
    <mergeCell ref="K21:L21"/>
    <mergeCell ref="P21:Q21"/>
    <mergeCell ref="K3:L3"/>
    <mergeCell ref="Q14:U14"/>
    <mergeCell ref="F15:G15"/>
    <mergeCell ref="K15:L15"/>
    <mergeCell ref="P15:Q15"/>
    <mergeCell ref="B14:F14"/>
    <mergeCell ref="G14:K14"/>
    <mergeCell ref="K5:L5"/>
    <mergeCell ref="K6:L6"/>
    <mergeCell ref="K7:L7"/>
    <mergeCell ref="K8:L8"/>
    <mergeCell ref="K9:L9"/>
    <mergeCell ref="K10:L10"/>
    <mergeCell ref="F9:G9"/>
    <mergeCell ref="A14:A15"/>
    <mergeCell ref="L14:P14"/>
    <mergeCell ref="F16:G16"/>
    <mergeCell ref="F17:G17"/>
    <mergeCell ref="F18:G18"/>
    <mergeCell ref="K17:L17"/>
    <mergeCell ref="P17:Q17"/>
    <mergeCell ref="K18:L18"/>
    <mergeCell ref="P18:Q18"/>
    <mergeCell ref="A2:A3"/>
    <mergeCell ref="P3:Q3"/>
    <mergeCell ref="A1:U1"/>
    <mergeCell ref="A13:U13"/>
    <mergeCell ref="F5:G5"/>
    <mergeCell ref="F6:G6"/>
    <mergeCell ref="F7:G7"/>
    <mergeCell ref="F8:G8"/>
    <mergeCell ref="F4:G4"/>
    <mergeCell ref="K4:L4"/>
    <mergeCell ref="P4:Q4"/>
    <mergeCell ref="B2:F2"/>
    <mergeCell ref="G2:K2"/>
    <mergeCell ref="L2:P2"/>
    <mergeCell ref="Q2:U2"/>
    <mergeCell ref="F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FINAL DECK AUTOTABLE</vt:lpstr>
      <vt:lpstr>NEW TABLE</vt:lpstr>
      <vt:lpstr>FINAL DECK CALC</vt:lpstr>
      <vt:lpstr>Beam Seat JLM-SS</vt:lpstr>
      <vt:lpstr>Haunch Depth_JLM-SS</vt:lpstr>
      <vt:lpstr>Survey shots</vt:lpstr>
      <vt:lpstr>Haunch Depth Not Used</vt:lpstr>
      <vt:lpstr>Beam Seats Not Used</vt:lpstr>
      <vt:lpstr>APPR. SLAB</vt:lpstr>
      <vt:lpstr>Screed</vt:lpstr>
      <vt:lpstr>Exterior defl</vt:lpstr>
      <vt:lpstr>Interior defl</vt:lpstr>
      <vt:lpstr>Deflection summary</vt:lpstr>
      <vt:lpstr>Top of haunch table</vt:lpstr>
      <vt:lpstr>CAMBER CHECK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2026-05-21T17:58:55Z</dcterms:modified>
</cp:coreProperties>
</file>